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2435" windowHeight="9525" activeTab="4"/>
  </bookViews>
  <sheets>
    <sheet name="1A" sheetId="8" r:id="rId1"/>
    <sheet name="2A" sheetId="7" r:id="rId2"/>
    <sheet name="3A" sheetId="6" r:id="rId3"/>
    <sheet name="4A" sheetId="5" r:id="rId4"/>
    <sheet name="1A - 2A - 3A - 4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Q93" i="9" s="1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L93" i="9" s="1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D9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B9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E4" i="9" l="1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9" i="9"/>
  <c r="E14" i="9"/>
  <c r="E19" i="9"/>
  <c r="E25" i="9"/>
  <c r="E30" i="9"/>
  <c r="E35" i="9"/>
  <c r="E41" i="9"/>
  <c r="E46" i="9"/>
  <c r="E51" i="9"/>
  <c r="E57" i="9"/>
  <c r="E62" i="9"/>
  <c r="E67" i="9"/>
  <c r="E73" i="9"/>
  <c r="E77" i="9"/>
  <c r="E81" i="9"/>
  <c r="E85" i="9"/>
  <c r="E89" i="9"/>
  <c r="E3" i="9"/>
  <c r="E5" i="9"/>
  <c r="E10" i="9"/>
  <c r="E15" i="9"/>
  <c r="E21" i="9"/>
  <c r="E26" i="9"/>
  <c r="E31" i="9"/>
  <c r="E37" i="9"/>
  <c r="E42" i="9"/>
  <c r="E47" i="9"/>
  <c r="E53" i="9"/>
  <c r="E58" i="9"/>
  <c r="E63" i="9"/>
  <c r="E69" i="9"/>
  <c r="E74" i="9"/>
  <c r="E78" i="9"/>
  <c r="E82" i="9"/>
  <c r="E86" i="9"/>
  <c r="E90" i="9"/>
  <c r="E6" i="9"/>
  <c r="E11" i="9"/>
  <c r="E17" i="9"/>
  <c r="E22" i="9"/>
  <c r="E27" i="9"/>
  <c r="E33" i="9"/>
  <c r="E38" i="9"/>
  <c r="E43" i="9"/>
  <c r="E49" i="9"/>
  <c r="E54" i="9"/>
  <c r="E59" i="9"/>
  <c r="E65" i="9"/>
  <c r="E70" i="9"/>
  <c r="E75" i="9"/>
  <c r="E79" i="9"/>
  <c r="E83" i="9"/>
  <c r="E87" i="9"/>
  <c r="E91" i="9"/>
  <c r="E7" i="9"/>
  <c r="E13" i="9"/>
  <c r="E18" i="9"/>
  <c r="E23" i="9"/>
  <c r="E29" i="9"/>
  <c r="E34" i="9"/>
  <c r="E39" i="9"/>
  <c r="E45" i="9"/>
  <c r="E50" i="9"/>
  <c r="E55" i="9"/>
  <c r="E61" i="9"/>
  <c r="E66" i="9"/>
  <c r="E71" i="9"/>
  <c r="E76" i="9"/>
  <c r="E80" i="9"/>
  <c r="E84" i="9"/>
  <c r="E88" i="9"/>
  <c r="E92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G93" i="9"/>
  <c r="J4" i="9" l="1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<sst xmlns="http://schemas.openxmlformats.org/spreadsheetml/2006/main" count="74" uniqueCount="26">
  <si>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</si>
  <si>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</si>
  <si>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</si>
  <si>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</si>
  <si>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</si>
  <si>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</si>
  <si>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</si>
  <si>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</si>
  <si>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</si>
  <si>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</si>
  <si>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</si>
  <si>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</si>
  <si>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</si>
  <si>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</si>
  <si>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</si>
  <si>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</si>
  <si>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</si>
  <si>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</si>
  <si>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</si>
  <si>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</si>
  <si>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</si>
  <si>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1A</t>
  </si>
  <si>
    <t>Norm CO2</t>
  </si>
  <si>
    <t>2A</t>
  </si>
  <si>
    <t>3A</t>
  </si>
  <si>
    <t>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</si>
</sst>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1-4A</a:t>
            </a:r>
            <a:r>
              <a:rPr lang="en-US" baseline="0"/>
              <a:t> No Cart Run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'1A - 2A - 3A - 4A'!$B$1:$E$1</c:f>
              <c:strCache>
                <c:ptCount val="1"/>
                <c:pt idx="0">
                  <c:v>1A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- 4A'!$E$3:$E$92</c:f>
              <c:numCache>
                <c:formatCode>0.000</c:formatCode>
                <c:ptCount val="90"/>
                <c:pt idx="0">
                  <c:v>3.5777531257106969E-2</c:v>
                </c:pt>
                <c:pt idx="1">
                  <c:v>2.8703202371255482E-2</c:v>
                </c:pt>
                <c:pt idx="2">
                  <c:v>3.7988120872083947E-2</c:v>
                </c:pt>
                <c:pt idx="3">
                  <c:v>3.3566499524205082E-2</c:v>
                </c:pt>
                <c:pt idx="4">
                  <c:v>2.8703202371255482E-2</c:v>
                </c:pt>
                <c:pt idx="5">
                  <c:v>3.0914234104156075E-2</c:v>
                </c:pt>
                <c:pt idx="6">
                  <c:v>3.5777531257106969E-2</c:v>
                </c:pt>
                <c:pt idx="7">
                  <c:v>3.3566499524205082E-2</c:v>
                </c:pt>
                <c:pt idx="8">
                  <c:v>3.5777531257106969E-2</c:v>
                </c:pt>
                <c:pt idx="9">
                  <c:v>4.5504125563007466E-2</c:v>
                </c:pt>
                <c:pt idx="10">
                  <c:v>4.064082841005786E-2</c:v>
                </c:pt>
                <c:pt idx="11">
                  <c:v>4.2851418025034838E-2</c:v>
                </c:pt>
                <c:pt idx="12">
                  <c:v>4.5504125563007466E-2</c:v>
                </c:pt>
                <c:pt idx="13">
                  <c:v>4.5504125563007466E-2</c:v>
                </c:pt>
                <c:pt idx="14">
                  <c:v>4.9925304792962706E-2</c:v>
                </c:pt>
                <c:pt idx="15">
                  <c:v>4.9925304792962706E-2</c:v>
                </c:pt>
                <c:pt idx="16">
                  <c:v>6.1862488713841465E-2</c:v>
                </c:pt>
                <c:pt idx="17">
                  <c:v>5.9652341216786822E-2</c:v>
                </c:pt>
                <c:pt idx="18">
                  <c:v>5.7441309483886226E-2</c:v>
                </c:pt>
                <c:pt idx="19">
                  <c:v>5.7441309483886226E-2</c:v>
                </c:pt>
                <c:pt idx="20">
                  <c:v>5.9652341216786822E-2</c:v>
                </c:pt>
                <c:pt idx="21">
                  <c:v>7.645238017269286E-2</c:v>
                </c:pt>
                <c:pt idx="22">
                  <c:v>7.645238017269286E-2</c:v>
                </c:pt>
                <c:pt idx="23">
                  <c:v>7.4242232675638217E-2</c:v>
                </c:pt>
                <c:pt idx="24">
                  <c:v>7.4242232675638217E-2</c:v>
                </c:pt>
                <c:pt idx="25">
                  <c:v>8.8389121975647994E-2</c:v>
                </c:pt>
                <c:pt idx="26">
                  <c:v>8.6178974478593351E-2</c:v>
                </c:pt>
                <c:pt idx="27">
                  <c:v>0.11712722908827874</c:v>
                </c:pt>
                <c:pt idx="28">
                  <c:v>0.11712722908827874</c:v>
                </c:pt>
                <c:pt idx="29">
                  <c:v>0.11933826082117933</c:v>
                </c:pt>
                <c:pt idx="30">
                  <c:v>0.11447496366822844</c:v>
                </c:pt>
                <c:pt idx="31">
                  <c:v>0.11712722908827874</c:v>
                </c:pt>
                <c:pt idx="32">
                  <c:v>0.11712722908827874</c:v>
                </c:pt>
                <c:pt idx="33">
                  <c:v>0.11447496366822844</c:v>
                </c:pt>
                <c:pt idx="34">
                  <c:v>0.11447496366822844</c:v>
                </c:pt>
                <c:pt idx="35">
                  <c:v>0.11933826082117933</c:v>
                </c:pt>
                <c:pt idx="36">
                  <c:v>8.8389121975647994E-2</c:v>
                </c:pt>
                <c:pt idx="37">
                  <c:v>9.3252419128598885E-2</c:v>
                </c:pt>
                <c:pt idx="38">
                  <c:v>8.8389121975647994E-2</c:v>
                </c:pt>
                <c:pt idx="39">
                  <c:v>8.6178974478593351E-2</c:v>
                </c:pt>
                <c:pt idx="40">
                  <c:v>8.8389121975647994E-2</c:v>
                </c:pt>
                <c:pt idx="41">
                  <c:v>8.8389121975647994E-2</c:v>
                </c:pt>
                <c:pt idx="42">
                  <c:v>8.8389121975647994E-2</c:v>
                </c:pt>
                <c:pt idx="43">
                  <c:v>8.8389121975647994E-2</c:v>
                </c:pt>
                <c:pt idx="44">
                  <c:v>7.1589083019741956E-2</c:v>
                </c:pt>
                <c:pt idx="45">
                  <c:v>7.645238017269286E-2</c:v>
                </c:pt>
                <c:pt idx="46">
                  <c:v>7.1589083019741956E-2</c:v>
                </c:pt>
                <c:pt idx="47">
                  <c:v>7.4242232675638217E-2</c:v>
                </c:pt>
                <c:pt idx="48">
                  <c:v>7.645238017269286E-2</c:v>
                </c:pt>
                <c:pt idx="49">
                  <c:v>7.645238017269286E-2</c:v>
                </c:pt>
                <c:pt idx="50">
                  <c:v>7.1589083019741956E-2</c:v>
                </c:pt>
                <c:pt idx="51">
                  <c:v>6.9378935522688603E-2</c:v>
                </c:pt>
                <c:pt idx="52">
                  <c:v>7.4242232675638217E-2</c:v>
                </c:pt>
                <c:pt idx="53">
                  <c:v>7.645238017269286E-2</c:v>
                </c:pt>
                <c:pt idx="54">
                  <c:v>7.4242232675638217E-2</c:v>
                </c:pt>
                <c:pt idx="55">
                  <c:v>7.645238017269286E-2</c:v>
                </c:pt>
                <c:pt idx="56">
                  <c:v>7.645238017269286E-2</c:v>
                </c:pt>
                <c:pt idx="57">
                  <c:v>7.645238017269286E-2</c:v>
                </c:pt>
                <c:pt idx="58">
                  <c:v>7.1589083019741956E-2</c:v>
                </c:pt>
                <c:pt idx="59">
                  <c:v>8.8389121975647994E-2</c:v>
                </c:pt>
                <c:pt idx="60">
                  <c:v>8.6178974478593351E-2</c:v>
                </c:pt>
                <c:pt idx="61">
                  <c:v>9.0600153708548598E-2</c:v>
                </c:pt>
                <c:pt idx="62">
                  <c:v>8.6178974478593351E-2</c:v>
                </c:pt>
                <c:pt idx="63">
                  <c:v>8.8389121975647994E-2</c:v>
                </c:pt>
                <c:pt idx="64">
                  <c:v>8.8389121975647994E-2</c:v>
                </c:pt>
                <c:pt idx="65">
                  <c:v>8.8389121975647994E-2</c:v>
                </c:pt>
                <c:pt idx="66">
                  <c:v>9.0600153708548598E-2</c:v>
                </c:pt>
                <c:pt idx="67">
                  <c:v>8.8389121975647994E-2</c:v>
                </c:pt>
                <c:pt idx="68">
                  <c:v>8.8389121975647994E-2</c:v>
                </c:pt>
                <c:pt idx="69">
                  <c:v>8.8389121975647994E-2</c:v>
                </c:pt>
                <c:pt idx="70">
                  <c:v>7.645238017269286E-2</c:v>
                </c:pt>
                <c:pt idx="71">
                  <c:v>7.4242232675638217E-2</c:v>
                </c:pt>
                <c:pt idx="72">
                  <c:v>7.1589083019741956E-2</c:v>
                </c:pt>
                <c:pt idx="73">
                  <c:v>7.1589083019741956E-2</c:v>
                </c:pt>
                <c:pt idx="74">
                  <c:v>7.8662527669747503E-2</c:v>
                </c:pt>
                <c:pt idx="75">
                  <c:v>7.1589083019741956E-2</c:v>
                </c:pt>
                <c:pt idx="76">
                  <c:v>7.4242232675638217E-2</c:v>
                </c:pt>
                <c:pt idx="77">
                  <c:v>7.1589083019741956E-2</c:v>
                </c:pt>
                <c:pt idx="78">
                  <c:v>5.7441309483886226E-2</c:v>
                </c:pt>
                <c:pt idx="79">
                  <c:v>7.4242232675638217E-2</c:v>
                </c:pt>
                <c:pt idx="80">
                  <c:v>6.6725785866792356E-2</c:v>
                </c:pt>
                <c:pt idx="81">
                  <c:v>5.7441309483886226E-2</c:v>
                </c:pt>
                <c:pt idx="82">
                  <c:v>5.7441309483886226E-2</c:v>
                </c:pt>
                <c:pt idx="83">
                  <c:v>5.9652341216786822E-2</c:v>
                </c:pt>
                <c:pt idx="84">
                  <c:v>4.064082841005786E-2</c:v>
                </c:pt>
                <c:pt idx="85">
                  <c:v>4.2851418025034838E-2</c:v>
                </c:pt>
                <c:pt idx="86">
                  <c:v>3.0914234104156075E-2</c:v>
                </c:pt>
                <c:pt idx="87">
                  <c:v>3.0914234104156075E-2</c:v>
                </c:pt>
                <c:pt idx="88">
                  <c:v>3.5777531257106969E-2</c:v>
                </c:pt>
                <c:pt idx="89">
                  <c:v>3.3566499524205082E-2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'1A - 2A - 3A - 4A'!$G$1:$J$1</c:f>
              <c:strCache>
                <c:ptCount val="1"/>
                <c:pt idx="0">
                  <c:v>2A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- 4A'!$J$3:$J$92</c:f>
              <c:numCache>
                <c:formatCode>0.000</c:formatCode>
                <c:ptCount val="90"/>
                <c:pt idx="0">
                  <c:v>7.3037728576304875E-2</c:v>
                </c:pt>
                <c:pt idx="1">
                  <c:v>7.3037728576304875E-2</c:v>
                </c:pt>
                <c:pt idx="2">
                  <c:v>7.5690436114277504E-2</c:v>
                </c:pt>
                <c:pt idx="3">
                  <c:v>7.5690436114277504E-2</c:v>
                </c:pt>
                <c:pt idx="4">
                  <c:v>8.0111615344232737E-2</c:v>
                </c:pt>
                <c:pt idx="5">
                  <c:v>7.3037728576304875E-2</c:v>
                </c:pt>
                <c:pt idx="6">
                  <c:v>7.7901025729254475E-2</c:v>
                </c:pt>
                <c:pt idx="7">
                  <c:v>7.7901025729254475E-2</c:v>
                </c:pt>
                <c:pt idx="8">
                  <c:v>7.5690436114277504E-2</c:v>
                </c:pt>
                <c:pt idx="9">
                  <c:v>7.3037728576304875E-2</c:v>
                </c:pt>
                <c:pt idx="10">
                  <c:v>7.3037728576304875E-2</c:v>
                </c:pt>
                <c:pt idx="11">
                  <c:v>9.2048799265111503E-2</c:v>
                </c:pt>
                <c:pt idx="12">
                  <c:v>8.983865176805686E-2</c:v>
                </c:pt>
                <c:pt idx="13">
                  <c:v>8.983865176805686E-2</c:v>
                </c:pt>
                <c:pt idx="14">
                  <c:v>8.7627620035156256E-2</c:v>
                </c:pt>
                <c:pt idx="15">
                  <c:v>8.983865176805686E-2</c:v>
                </c:pt>
                <c:pt idx="16">
                  <c:v>0.10177539357101199</c:v>
                </c:pt>
                <c:pt idx="17">
                  <c:v>0.10177539357101199</c:v>
                </c:pt>
                <c:pt idx="18">
                  <c:v>0.10663869072396288</c:v>
                </c:pt>
                <c:pt idx="19">
                  <c:v>0.10442854322690824</c:v>
                </c:pt>
                <c:pt idx="20">
                  <c:v>0.10442854322690824</c:v>
                </c:pt>
                <c:pt idx="21">
                  <c:v>0.10663869072396288</c:v>
                </c:pt>
                <c:pt idx="22">
                  <c:v>8.983865176805686E-2</c:v>
                </c:pt>
                <c:pt idx="23">
                  <c:v>8.7627620035156256E-2</c:v>
                </c:pt>
                <c:pt idx="24">
                  <c:v>8.983865176805686E-2</c:v>
                </c:pt>
                <c:pt idx="25">
                  <c:v>9.2048799265111503E-2</c:v>
                </c:pt>
                <c:pt idx="26">
                  <c:v>8.983865176805686E-2</c:v>
                </c:pt>
                <c:pt idx="27">
                  <c:v>8.983865176805686E-2</c:v>
                </c:pt>
                <c:pt idx="28">
                  <c:v>9.2048799265111503E-2</c:v>
                </c:pt>
                <c:pt idx="29">
                  <c:v>8.983865176805686E-2</c:v>
                </c:pt>
                <c:pt idx="30">
                  <c:v>0.10663869072396288</c:v>
                </c:pt>
                <c:pt idx="31">
                  <c:v>0.10177539357101199</c:v>
                </c:pt>
                <c:pt idx="32">
                  <c:v>0.11857543252691803</c:v>
                </c:pt>
                <c:pt idx="33">
                  <c:v>0.11636528502986339</c:v>
                </c:pt>
                <c:pt idx="34">
                  <c:v>0.11371213537396842</c:v>
                </c:pt>
                <c:pt idx="35">
                  <c:v>0.11857543252691803</c:v>
                </c:pt>
                <c:pt idx="36">
                  <c:v>0.10663869072396288</c:v>
                </c:pt>
                <c:pt idx="37">
                  <c:v>0.10663869072396288</c:v>
                </c:pt>
                <c:pt idx="38">
                  <c:v>0.10663869072396288</c:v>
                </c:pt>
                <c:pt idx="39">
                  <c:v>0.11636528502986339</c:v>
                </c:pt>
                <c:pt idx="40">
                  <c:v>0.12078646425981862</c:v>
                </c:pt>
                <c:pt idx="41">
                  <c:v>0.10663869072396288</c:v>
                </c:pt>
                <c:pt idx="42">
                  <c:v>0.10442854322690824</c:v>
                </c:pt>
                <c:pt idx="43">
                  <c:v>0.10663869072396288</c:v>
                </c:pt>
                <c:pt idx="44">
                  <c:v>0.10663869072396288</c:v>
                </c:pt>
                <c:pt idx="45">
                  <c:v>0.10442854322690824</c:v>
                </c:pt>
                <c:pt idx="46">
                  <c:v>0.10442854322690824</c:v>
                </c:pt>
                <c:pt idx="47">
                  <c:v>0.10663869072396288</c:v>
                </c:pt>
                <c:pt idx="48">
                  <c:v>0.10663869072396288</c:v>
                </c:pt>
                <c:pt idx="49">
                  <c:v>0.10442854322690824</c:v>
                </c:pt>
                <c:pt idx="50">
                  <c:v>9.2048799265111503E-2</c:v>
                </c:pt>
                <c:pt idx="51">
                  <c:v>8.983865176805686E-2</c:v>
                </c:pt>
                <c:pt idx="52">
                  <c:v>0.10442854322690824</c:v>
                </c:pt>
                <c:pt idx="53">
                  <c:v>0.10663869072396288</c:v>
                </c:pt>
                <c:pt idx="54">
                  <c:v>9.9565246073958641E-2</c:v>
                </c:pt>
                <c:pt idx="55">
                  <c:v>0.10663869072396288</c:v>
                </c:pt>
                <c:pt idx="56">
                  <c:v>8.7627620035156256E-2</c:v>
                </c:pt>
                <c:pt idx="57">
                  <c:v>9.2048799265111503E-2</c:v>
                </c:pt>
                <c:pt idx="58">
                  <c:v>9.470194892100775E-2</c:v>
                </c:pt>
                <c:pt idx="59">
                  <c:v>8.983865176805686E-2</c:v>
                </c:pt>
                <c:pt idx="60">
                  <c:v>8.7627620035156256E-2</c:v>
                </c:pt>
                <c:pt idx="61">
                  <c:v>9.470194892100775E-2</c:v>
                </c:pt>
                <c:pt idx="62">
                  <c:v>7.7901025729254475E-2</c:v>
                </c:pt>
                <c:pt idx="63">
                  <c:v>7.7901025729254475E-2</c:v>
                </c:pt>
                <c:pt idx="64">
                  <c:v>7.7901025729254475E-2</c:v>
                </c:pt>
                <c:pt idx="65">
                  <c:v>7.5690436114277504E-2</c:v>
                </c:pt>
                <c:pt idx="66">
                  <c:v>7.7901025729254475E-2</c:v>
                </c:pt>
                <c:pt idx="67">
                  <c:v>7.5690436114277504E-2</c:v>
                </c:pt>
                <c:pt idx="68">
                  <c:v>8.983865176805686E-2</c:v>
                </c:pt>
                <c:pt idx="69">
                  <c:v>9.2048799265111503E-2</c:v>
                </c:pt>
                <c:pt idx="70">
                  <c:v>0.10663869072396288</c:v>
                </c:pt>
                <c:pt idx="71">
                  <c:v>0.10663869072396288</c:v>
                </c:pt>
                <c:pt idx="72">
                  <c:v>0.10442854322690824</c:v>
                </c:pt>
                <c:pt idx="73">
                  <c:v>0.10442854322690824</c:v>
                </c:pt>
                <c:pt idx="74">
                  <c:v>0.10663869072396288</c:v>
                </c:pt>
                <c:pt idx="75">
                  <c:v>0.10663869072396288</c:v>
                </c:pt>
                <c:pt idx="76">
                  <c:v>9.9565246073958641E-2</c:v>
                </c:pt>
                <c:pt idx="77">
                  <c:v>0.10442854322690824</c:v>
                </c:pt>
                <c:pt idx="78">
                  <c:v>8.983865176805686E-2</c:v>
                </c:pt>
                <c:pt idx="79">
                  <c:v>8.983865176805686E-2</c:v>
                </c:pt>
                <c:pt idx="80">
                  <c:v>8.983865176805686E-2</c:v>
                </c:pt>
                <c:pt idx="81">
                  <c:v>8.983865176805686E-2</c:v>
                </c:pt>
                <c:pt idx="82">
                  <c:v>9.2048799265111503E-2</c:v>
                </c:pt>
                <c:pt idx="83">
                  <c:v>9.470194892100775E-2</c:v>
                </c:pt>
                <c:pt idx="84">
                  <c:v>9.2048799265111503E-2</c:v>
                </c:pt>
                <c:pt idx="85">
                  <c:v>0.10884883822101753</c:v>
                </c:pt>
                <c:pt idx="86">
                  <c:v>0.10442854322690824</c:v>
                </c:pt>
                <c:pt idx="87">
                  <c:v>0.10663869072396288</c:v>
                </c:pt>
                <c:pt idx="88">
                  <c:v>0.10663869072396288</c:v>
                </c:pt>
                <c:pt idx="89">
                  <c:v>0.10442854322690824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'1A - 2A - 3A - 4A'!$L$1:$O$1</c:f>
              <c:strCache>
                <c:ptCount val="1"/>
                <c:pt idx="0">
                  <c:v>3A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- 4A'!$O$3:$O$92</c:f>
              <c:numCache>
                <c:formatCode>0.000</c:formatCode>
                <c:ptCount val="90"/>
                <c:pt idx="0">
                  <c:v>0.26012532213070755</c:v>
                </c:pt>
                <c:pt idx="1">
                  <c:v>0.26012532213070755</c:v>
                </c:pt>
                <c:pt idx="2">
                  <c:v>0.24597799071277415</c:v>
                </c:pt>
                <c:pt idx="3">
                  <c:v>0.24597799071277415</c:v>
                </c:pt>
                <c:pt idx="4">
                  <c:v>0.24818902244567476</c:v>
                </c:pt>
                <c:pt idx="5">
                  <c:v>0.24818902244567476</c:v>
                </c:pt>
                <c:pt idx="6">
                  <c:v>0.24597799071277415</c:v>
                </c:pt>
                <c:pt idx="7">
                  <c:v>0.24818902244567476</c:v>
                </c:pt>
                <c:pt idx="8">
                  <c:v>0.24818902244567476</c:v>
                </c:pt>
                <c:pt idx="9">
                  <c:v>0.24818902244567476</c:v>
                </c:pt>
                <c:pt idx="10">
                  <c:v>0.2340408067918967</c:v>
                </c:pt>
                <c:pt idx="11">
                  <c:v>0.2340408067918967</c:v>
                </c:pt>
                <c:pt idx="12">
                  <c:v>0.2340408067918967</c:v>
                </c:pt>
                <c:pt idx="13">
                  <c:v>0.2340408067918967</c:v>
                </c:pt>
                <c:pt idx="14">
                  <c:v>0.2340408067918967</c:v>
                </c:pt>
                <c:pt idx="15">
                  <c:v>0.22917750963894579</c:v>
                </c:pt>
                <c:pt idx="16">
                  <c:v>0.2340408067918967</c:v>
                </c:pt>
                <c:pt idx="17">
                  <c:v>0.21945047321512298</c:v>
                </c:pt>
                <c:pt idx="18">
                  <c:v>0.21945047321512298</c:v>
                </c:pt>
                <c:pt idx="19">
                  <c:v>0.21723988360014471</c:v>
                </c:pt>
                <c:pt idx="20">
                  <c:v>0.21945047321512298</c:v>
                </c:pt>
                <c:pt idx="21">
                  <c:v>0.2221031807530956</c:v>
                </c:pt>
                <c:pt idx="22">
                  <c:v>0.21723988360014471</c:v>
                </c:pt>
                <c:pt idx="23">
                  <c:v>0.21723988360014471</c:v>
                </c:pt>
                <c:pt idx="24">
                  <c:v>0.21723988360014471</c:v>
                </c:pt>
                <c:pt idx="25">
                  <c:v>0.2221031807530956</c:v>
                </c:pt>
                <c:pt idx="26">
                  <c:v>0.2221031807530956</c:v>
                </c:pt>
                <c:pt idx="27">
                  <c:v>0.21945047321512298</c:v>
                </c:pt>
                <c:pt idx="28">
                  <c:v>0.21945047321512298</c:v>
                </c:pt>
                <c:pt idx="29">
                  <c:v>0.2221031807530956</c:v>
                </c:pt>
                <c:pt idx="30">
                  <c:v>0.2221031807530956</c:v>
                </c:pt>
                <c:pt idx="31">
                  <c:v>0.18629162899045931</c:v>
                </c:pt>
                <c:pt idx="32">
                  <c:v>0.18850266072335864</c:v>
                </c:pt>
                <c:pt idx="33">
                  <c:v>0.19115492614340893</c:v>
                </c:pt>
                <c:pt idx="34">
                  <c:v>0.19336595787630953</c:v>
                </c:pt>
                <c:pt idx="35">
                  <c:v>0.19115492614340893</c:v>
                </c:pt>
                <c:pt idx="36">
                  <c:v>0.18850266072335864</c:v>
                </c:pt>
                <c:pt idx="37">
                  <c:v>0.18850266072335864</c:v>
                </c:pt>
                <c:pt idx="38">
                  <c:v>0.18850266072335864</c:v>
                </c:pt>
                <c:pt idx="39">
                  <c:v>0.19115492614340893</c:v>
                </c:pt>
                <c:pt idx="40">
                  <c:v>0.19336595787630953</c:v>
                </c:pt>
                <c:pt idx="41">
                  <c:v>0.19336595787630953</c:v>
                </c:pt>
                <c:pt idx="42">
                  <c:v>0.19115492614340893</c:v>
                </c:pt>
                <c:pt idx="43">
                  <c:v>0.19336595787630953</c:v>
                </c:pt>
                <c:pt idx="44">
                  <c:v>0.19336595787630953</c:v>
                </c:pt>
                <c:pt idx="45">
                  <c:v>0.19115492614340893</c:v>
                </c:pt>
                <c:pt idx="46">
                  <c:v>0.19115492614340893</c:v>
                </c:pt>
                <c:pt idx="47">
                  <c:v>0.19115492614340893</c:v>
                </c:pt>
                <c:pt idx="48">
                  <c:v>0.18850266072335864</c:v>
                </c:pt>
                <c:pt idx="49">
                  <c:v>0.18850266072335864</c:v>
                </c:pt>
                <c:pt idx="50">
                  <c:v>0.19115492614340893</c:v>
                </c:pt>
                <c:pt idx="51">
                  <c:v>0.19115492614340893</c:v>
                </c:pt>
                <c:pt idx="52">
                  <c:v>0.19336595787630953</c:v>
                </c:pt>
                <c:pt idx="53">
                  <c:v>0.18629162899045931</c:v>
                </c:pt>
                <c:pt idx="54">
                  <c:v>0.17656503468455753</c:v>
                </c:pt>
                <c:pt idx="55">
                  <c:v>0.19115492614340893</c:v>
                </c:pt>
                <c:pt idx="56">
                  <c:v>0.19115492614340893</c:v>
                </c:pt>
                <c:pt idx="57">
                  <c:v>0.19115492614340893</c:v>
                </c:pt>
                <c:pt idx="58">
                  <c:v>0.18629162899045931</c:v>
                </c:pt>
                <c:pt idx="59">
                  <c:v>0.19115492614340893</c:v>
                </c:pt>
                <c:pt idx="60">
                  <c:v>0.19115492614340893</c:v>
                </c:pt>
                <c:pt idx="61">
                  <c:v>0.2004402867621623</c:v>
                </c:pt>
                <c:pt idx="62">
                  <c:v>0.21945047321512298</c:v>
                </c:pt>
                <c:pt idx="63">
                  <c:v>0.21945047321512298</c:v>
                </c:pt>
                <c:pt idx="64">
                  <c:v>0.2340408067918967</c:v>
                </c:pt>
                <c:pt idx="65">
                  <c:v>0.2221031807530956</c:v>
                </c:pt>
                <c:pt idx="66">
                  <c:v>0.2221031807530956</c:v>
                </c:pt>
                <c:pt idx="67">
                  <c:v>0.2221031807530956</c:v>
                </c:pt>
                <c:pt idx="68">
                  <c:v>0.2221031807530956</c:v>
                </c:pt>
                <c:pt idx="69">
                  <c:v>0.21945047321512298</c:v>
                </c:pt>
                <c:pt idx="70">
                  <c:v>0.2221031807530956</c:v>
                </c:pt>
                <c:pt idx="71">
                  <c:v>0.21723988360014471</c:v>
                </c:pt>
                <c:pt idx="72">
                  <c:v>0.2004402867621623</c:v>
                </c:pt>
                <c:pt idx="73">
                  <c:v>0.20530358391511319</c:v>
                </c:pt>
                <c:pt idx="74">
                  <c:v>0.18850266072335864</c:v>
                </c:pt>
                <c:pt idx="75">
                  <c:v>0.18850266072335864</c:v>
                </c:pt>
                <c:pt idx="76">
                  <c:v>0.19115492614340893</c:v>
                </c:pt>
                <c:pt idx="77">
                  <c:v>0.19115492614340893</c:v>
                </c:pt>
                <c:pt idx="78">
                  <c:v>0.19115492614340893</c:v>
                </c:pt>
                <c:pt idx="79">
                  <c:v>0.18629162899045931</c:v>
                </c:pt>
                <c:pt idx="80">
                  <c:v>0.19557698960921141</c:v>
                </c:pt>
                <c:pt idx="81">
                  <c:v>0.19336595787630953</c:v>
                </c:pt>
                <c:pt idx="82">
                  <c:v>0.19115492614340893</c:v>
                </c:pt>
                <c:pt idx="83">
                  <c:v>0.18629162899045931</c:v>
                </c:pt>
                <c:pt idx="84">
                  <c:v>0.2075132892942442</c:v>
                </c:pt>
                <c:pt idx="85">
                  <c:v>0.18850266072335864</c:v>
                </c:pt>
                <c:pt idx="86">
                  <c:v>0.18850266072335864</c:v>
                </c:pt>
                <c:pt idx="87">
                  <c:v>0.19115492614340893</c:v>
                </c:pt>
                <c:pt idx="88">
                  <c:v>0.18850266072335864</c:v>
                </c:pt>
                <c:pt idx="89">
                  <c:v>0.18629162899045931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'1A - 2A - 3A - 4A'!$Q$1:$T$1</c:f>
              <c:strCache>
                <c:ptCount val="1"/>
                <c:pt idx="0">
                  <c:v>4A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- 4A'!$T$3:$T$92</c:f>
              <c:numCache>
                <c:formatCode>0.000</c:formatCode>
                <c:ptCount val="90"/>
                <c:pt idx="0">
                  <c:v>0.59185566095703213</c:v>
                </c:pt>
                <c:pt idx="1">
                  <c:v>0.57505606411904708</c:v>
                </c:pt>
                <c:pt idx="2">
                  <c:v>0.57284503238614526</c:v>
                </c:pt>
                <c:pt idx="3">
                  <c:v>0.56577070350029501</c:v>
                </c:pt>
                <c:pt idx="4">
                  <c:v>0.56311843808024342</c:v>
                </c:pt>
                <c:pt idx="5">
                  <c:v>0.54897110666231264</c:v>
                </c:pt>
                <c:pt idx="6">
                  <c:v>0.55118081204144498</c:v>
                </c:pt>
                <c:pt idx="7">
                  <c:v>0.54897110666231264</c:v>
                </c:pt>
                <c:pt idx="8">
                  <c:v>0.56311843808024342</c:v>
                </c:pt>
                <c:pt idx="9">
                  <c:v>0.57770832953909612</c:v>
                </c:pt>
                <c:pt idx="10">
                  <c:v>0.56577070350029501</c:v>
                </c:pt>
                <c:pt idx="11">
                  <c:v>0.56090740634734415</c:v>
                </c:pt>
                <c:pt idx="12">
                  <c:v>0.56311843808024342</c:v>
                </c:pt>
                <c:pt idx="13">
                  <c:v>0.55118081204144498</c:v>
                </c:pt>
                <c:pt idx="14">
                  <c:v>0.53438121520345994</c:v>
                </c:pt>
                <c:pt idx="15">
                  <c:v>0.53703348062351153</c:v>
                </c:pt>
                <c:pt idx="16">
                  <c:v>0.53703348062351153</c:v>
                </c:pt>
                <c:pt idx="17">
                  <c:v>0.53703348062351153</c:v>
                </c:pt>
                <c:pt idx="18">
                  <c:v>0.54897110666231264</c:v>
                </c:pt>
                <c:pt idx="19">
                  <c:v>0.56577070350029501</c:v>
                </c:pt>
                <c:pt idx="20">
                  <c:v>0.57505606411904708</c:v>
                </c:pt>
                <c:pt idx="21">
                  <c:v>0.57991936127199806</c:v>
                </c:pt>
                <c:pt idx="22">
                  <c:v>0.58964595557789978</c:v>
                </c:pt>
                <c:pt idx="23">
                  <c:v>0.60600431872873251</c:v>
                </c:pt>
                <c:pt idx="24">
                  <c:v>0.60379328699583057</c:v>
                </c:pt>
                <c:pt idx="25">
                  <c:v>0.57505606411904708</c:v>
                </c:pt>
                <c:pt idx="26">
                  <c:v>0.58212906665113029</c:v>
                </c:pt>
                <c:pt idx="27">
                  <c:v>0.57770832953909612</c:v>
                </c:pt>
                <c:pt idx="28">
                  <c:v>0.57505606411904708</c:v>
                </c:pt>
                <c:pt idx="29">
                  <c:v>0.56311843808024342</c:v>
                </c:pt>
                <c:pt idx="30">
                  <c:v>0.56577070350029501</c:v>
                </c:pt>
                <c:pt idx="31">
                  <c:v>0.56311843808024342</c:v>
                </c:pt>
                <c:pt idx="32">
                  <c:v>0.54897110666231264</c:v>
                </c:pt>
                <c:pt idx="33">
                  <c:v>0.53438121520345994</c:v>
                </c:pt>
                <c:pt idx="34">
                  <c:v>0.5175802920117093</c:v>
                </c:pt>
                <c:pt idx="35">
                  <c:v>0.52244358916466016</c:v>
                </c:pt>
                <c:pt idx="36">
                  <c:v>0.51050596312585905</c:v>
                </c:pt>
                <c:pt idx="37">
                  <c:v>0.49149577667289834</c:v>
                </c:pt>
                <c:pt idx="38">
                  <c:v>0.47955815063409468</c:v>
                </c:pt>
                <c:pt idx="39">
                  <c:v>0.48176918236699789</c:v>
                </c:pt>
                <c:pt idx="40">
                  <c:v>0.46762052459529363</c:v>
                </c:pt>
                <c:pt idx="41">
                  <c:v>0.47955815063409468</c:v>
                </c:pt>
                <c:pt idx="42">
                  <c:v>0.47955815063409468</c:v>
                </c:pt>
                <c:pt idx="43">
                  <c:v>0.49149577667289834</c:v>
                </c:pt>
                <c:pt idx="44">
                  <c:v>0.50829537351088205</c:v>
                </c:pt>
                <c:pt idx="45">
                  <c:v>0.51050596312585905</c:v>
                </c:pt>
                <c:pt idx="46">
                  <c:v>0.50829537351088205</c:v>
                </c:pt>
                <c:pt idx="47">
                  <c:v>0.51050596312585905</c:v>
                </c:pt>
                <c:pt idx="48">
                  <c:v>0.50829537351088205</c:v>
                </c:pt>
                <c:pt idx="49">
                  <c:v>0.51050596312585905</c:v>
                </c:pt>
                <c:pt idx="50">
                  <c:v>0.50829537351088205</c:v>
                </c:pt>
                <c:pt idx="51">
                  <c:v>0.51050596312585905</c:v>
                </c:pt>
                <c:pt idx="52">
                  <c:v>0.51050596312585905</c:v>
                </c:pt>
                <c:pt idx="53">
                  <c:v>0.52023299954968183</c:v>
                </c:pt>
                <c:pt idx="54">
                  <c:v>0.52023299954968183</c:v>
                </c:pt>
                <c:pt idx="55">
                  <c:v>0.54897110666231264</c:v>
                </c:pt>
                <c:pt idx="56">
                  <c:v>0.56311843808024342</c:v>
                </c:pt>
                <c:pt idx="57">
                  <c:v>0.56577070350029501</c:v>
                </c:pt>
                <c:pt idx="58">
                  <c:v>0.56090740634734415</c:v>
                </c:pt>
                <c:pt idx="59">
                  <c:v>0.54897110666231264</c:v>
                </c:pt>
                <c:pt idx="60">
                  <c:v>0.55118081204144498</c:v>
                </c:pt>
                <c:pt idx="61">
                  <c:v>0.54897110666231264</c:v>
                </c:pt>
                <c:pt idx="62">
                  <c:v>0.52244358916466016</c:v>
                </c:pt>
                <c:pt idx="63">
                  <c:v>0.52023299954968183</c:v>
                </c:pt>
                <c:pt idx="64">
                  <c:v>0.50564266597290819</c:v>
                </c:pt>
                <c:pt idx="65">
                  <c:v>0.51050596312585905</c:v>
                </c:pt>
                <c:pt idx="66">
                  <c:v>0.47955815063409468</c:v>
                </c:pt>
                <c:pt idx="67">
                  <c:v>0.46983155632819418</c:v>
                </c:pt>
                <c:pt idx="68">
                  <c:v>0.44860989602441059</c:v>
                </c:pt>
                <c:pt idx="69">
                  <c:v>0.43667226998561082</c:v>
                </c:pt>
                <c:pt idx="70">
                  <c:v>0.41721908137380853</c:v>
                </c:pt>
                <c:pt idx="71">
                  <c:v>0.41987267314762711</c:v>
                </c:pt>
                <c:pt idx="72">
                  <c:v>0.39599742107002234</c:v>
                </c:pt>
                <c:pt idx="73">
                  <c:v>0.37698723461706296</c:v>
                </c:pt>
                <c:pt idx="74">
                  <c:v>0.35267030673438743</c:v>
                </c:pt>
                <c:pt idx="75">
                  <c:v>0.36726064031116118</c:v>
                </c:pt>
                <c:pt idx="76">
                  <c:v>0.35045971711941049</c:v>
                </c:pt>
                <c:pt idx="77">
                  <c:v>0.33852209108060938</c:v>
                </c:pt>
                <c:pt idx="78">
                  <c:v>0.35267030673438743</c:v>
                </c:pt>
                <c:pt idx="79">
                  <c:v>0.36504960857826185</c:v>
                </c:pt>
                <c:pt idx="80">
                  <c:v>0.36726064031116118</c:v>
                </c:pt>
                <c:pt idx="81">
                  <c:v>0.3791978242320399</c:v>
                </c:pt>
                <c:pt idx="82">
                  <c:v>0.37698723461706296</c:v>
                </c:pt>
                <c:pt idx="83">
                  <c:v>0.37212393746411204</c:v>
                </c:pt>
                <c:pt idx="84">
                  <c:v>0.36239690104028793</c:v>
                </c:pt>
                <c:pt idx="85">
                  <c:v>0.35045971711941049</c:v>
                </c:pt>
                <c:pt idx="86">
                  <c:v>0.33631238570147837</c:v>
                </c:pt>
                <c:pt idx="87">
                  <c:v>0.33852209108060938</c:v>
                </c:pt>
                <c:pt idx="88">
                  <c:v>0.32437475966267726</c:v>
                </c:pt>
                <c:pt idx="89">
                  <c:v>0.30978486820382584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083648"/>
        <c:axId val="69565184"/>
      </c:scatterChart>
      <c:valAx>
        <c:axId val="138083648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69565184"/>
        <c:crosses val="autoZero"/>
        <c:crossBetween val="midCat"/>
      </c:valAx>
      <c:valAx>
        <c:axId val="695651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380836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190499</xdr:colOff>
      <xdr:row>2</xdr:row>
      <xdr:rowOff>109536</xdr:rowOff>
    </xdr:from>
    <xdr:to>
      <xdr:col>19</xdr:col>
      <xdr:colOff>485774</xdr:colOff>
      <xdr:row>38</xdr:row>
      <xdr:rowOff>12381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0.77289</cdr:x>
      <cdr:y>0.07937</cdr:y>
    </cdr:from>
    <cdr:to>
      <cdr:x>0.92843</cdr:x>
      <cdr:y>0.14159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09025" y="536575"/>
          <a:ext cx="1752627" cy="4206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210</v>
      </c>
      <c r="B2">
        <v>14.87699986</v>
      </c>
      <c r="C2">
        <v>0.31330001000000002</v>
      </c>
      <c r="D2">
        <v>33.875999450000002</v>
      </c>
      <c r="E2">
        <v>0.24876000000000001</v>
      </c>
      <c r="F2">
        <v>37.752998349999999</v>
      </c>
      <c r="G2">
        <v>0.83490001999999996</v>
      </c>
      <c r="H2">
        <v>30.18899918</v>
      </c>
      <c r="J2" s="2">
        <f>TREND(Calibration!$A$2:$A$4,Calibration!$B$2:$B$4,C2)</f>
        <v>361.8251700375381</v>
      </c>
      <c r="K2" s="2">
        <f>TREND(Calibration!$A$2:$A$4,Calibration!$C$2:$C$4,E2)</f>
        <v>425.65942373678308</v>
      </c>
      <c r="L2" s="2">
        <f>TREND(Calibration!$A$2:$A$4,Calibration!$D$2:$D$4,G2)</f>
        <v>604.59040908816974</v>
      </c>
    </row>
    <row r="3" spans="1:12" x14ac:dyDescent="0.25">
      <c r="A3">
        <v>5097</v>
      </c>
      <c r="B3">
        <v>14.925999640000001</v>
      </c>
      <c r="C3">
        <v>0.31437999</v>
      </c>
      <c r="D3">
        <v>33.881999970000003</v>
      </c>
      <c r="E3">
        <v>0.24838001000000001</v>
      </c>
      <c r="F3">
        <v>37.791999820000001</v>
      </c>
      <c r="G3">
        <v>0.83329998999999999</v>
      </c>
      <c r="H3">
        <v>30.226999280000001</v>
      </c>
      <c r="J3" s="2">
        <f>TREND(Calibration!$A$2:$A$4,Calibration!$B$2:$B$4,C3)</f>
        <v>366.60138664328883</v>
      </c>
      <c r="K3" s="2">
        <f>TREND(Calibration!$A$2:$A$4,Calibration!$C$2:$C$4,E3)</f>
        <v>422.69298485540889</v>
      </c>
      <c r="L3" s="2">
        <f>TREND(Calibration!$A$2:$A$4,Calibration!$D$2:$D$4,G3)</f>
        <v>603.45649115781407</v>
      </c>
    </row>
    <row r="4" spans="1:12" x14ac:dyDescent="0.25">
      <c r="A4">
        <v>10096</v>
      </c>
      <c r="B4">
        <v>15.00399971</v>
      </c>
      <c r="C4">
        <v>0.30864998999999999</v>
      </c>
      <c r="D4">
        <v>33.873001100000003</v>
      </c>
      <c r="E4">
        <v>0.24871001000000001</v>
      </c>
      <c r="F4">
        <v>37.861000060000002</v>
      </c>
      <c r="G4">
        <v>0.84140002999999997</v>
      </c>
      <c r="H4">
        <v>30.169000629999999</v>
      </c>
      <c r="J4" s="2">
        <f>TREND(Calibration!$A$2:$A$4,Calibration!$B$2:$B$4,C4)</f>
        <v>341.26043481922511</v>
      </c>
      <c r="K4" s="2">
        <f>TREND(Calibration!$A$2:$A$4,Calibration!$C$2:$C$4,E4)</f>
        <v>425.26917062570146</v>
      </c>
      <c r="L4" s="2">
        <f>TREND(Calibration!$A$2:$A$4,Calibration!$D$2:$D$4,G4)</f>
        <v>609.19687139605878</v>
      </c>
    </row>
    <row r="5" spans="1:12" x14ac:dyDescent="0.25">
      <c r="A5">
        <v>15097</v>
      </c>
      <c r="B5">
        <v>15.02999973</v>
      </c>
      <c r="C5">
        <v>0.31784001000000001</v>
      </c>
      <c r="D5">
        <v>33.886001589999999</v>
      </c>
      <c r="E5">
        <v>0.24887000000000001</v>
      </c>
      <c r="F5">
        <v>37.841999049999998</v>
      </c>
      <c r="G5">
        <v>0.83219999</v>
      </c>
      <c r="H5">
        <v>30.176000599999998</v>
      </c>
      <c r="J5" s="2">
        <f>TREND(Calibration!$A$2:$A$4,Calibration!$B$2:$B$4,C5)</f>
        <v>381.90334129080998</v>
      </c>
      <c r="K5" s="2">
        <f>TREND(Calibration!$A$2:$A$4,Calibration!$C$2:$C$4,E5)</f>
        <v>426.51815232688068</v>
      </c>
      <c r="L5" s="2">
        <f>TREND(Calibration!$A$2:$A$4,Calibration!$D$2:$D$4,G5)</f>
        <v>602.6769371973312</v>
      </c>
    </row>
    <row r="6" spans="1:12" x14ac:dyDescent="0.25">
      <c r="A6">
        <v>20110</v>
      </c>
      <c r="B6">
        <v>15.006999970000001</v>
      </c>
      <c r="C6">
        <v>0.31703000999999997</v>
      </c>
      <c r="D6">
        <v>33.869998930000001</v>
      </c>
      <c r="E6">
        <v>0.24806</v>
      </c>
      <c r="F6">
        <v>37.787998199999997</v>
      </c>
      <c r="G6">
        <v>0.82630002000000002</v>
      </c>
      <c r="H6">
        <v>30.134000780000001</v>
      </c>
      <c r="J6" s="2">
        <f>TREND(Calibration!$A$2:$A$4,Calibration!$B$2:$B$4,C6)</f>
        <v>378.3211124989266</v>
      </c>
      <c r="K6" s="2">
        <f>TREND(Calibration!$A$2:$A$4,Calibration!$C$2:$C$4,E6)</f>
        <v>420.19478725434419</v>
      </c>
      <c r="L6" s="2">
        <f>TREND(Calibration!$A$2:$A$4,Calibration!$D$2:$D$4,G6)</f>
        <v>598.49571448803147</v>
      </c>
    </row>
    <row r="7" spans="1:12" x14ac:dyDescent="0.25">
      <c r="A7">
        <v>25271</v>
      </c>
      <c r="B7">
        <v>14.99100018</v>
      </c>
      <c r="C7">
        <v>0.30838000999999998</v>
      </c>
      <c r="D7">
        <v>33.926998140000002</v>
      </c>
      <c r="E7">
        <v>0.24811</v>
      </c>
      <c r="F7">
        <v>37.75</v>
      </c>
      <c r="G7">
        <v>0.81870001999999997</v>
      </c>
      <c r="H7">
        <v>30.149999619999999</v>
      </c>
      <c r="J7" s="2">
        <f>TREND(Calibration!$A$2:$A$4,Calibration!$B$2:$B$4,C7)</f>
        <v>340.06644700535753</v>
      </c>
      <c r="K7" s="2">
        <f>TREND(Calibration!$A$2:$A$4,Calibration!$C$2:$C$4,E7)</f>
        <v>420.58511843166116</v>
      </c>
      <c r="L7" s="2">
        <f>TREND(Calibration!$A$2:$A$4,Calibration!$D$2:$D$4,G7)</f>
        <v>593.10970530651377</v>
      </c>
    </row>
    <row r="8" spans="1:12" x14ac:dyDescent="0.25">
      <c r="A8">
        <v>30199</v>
      </c>
      <c r="B8">
        <v>14.96500015</v>
      </c>
      <c r="C8">
        <v>0.31325001000000002</v>
      </c>
      <c r="D8">
        <v>33.9109993</v>
      </c>
      <c r="E8">
        <v>0.24806</v>
      </c>
      <c r="F8">
        <v>37.752998349999999</v>
      </c>
      <c r="G8">
        <v>0.82090001999999995</v>
      </c>
      <c r="H8">
        <v>30.19499969</v>
      </c>
      <c r="J8" s="2">
        <f>TREND(Calibration!$A$2:$A$4,Calibration!$B$2:$B$4,C8)</f>
        <v>361.6040448034712</v>
      </c>
      <c r="K8" s="2">
        <f>TREND(Calibration!$A$2:$A$4,Calibration!$C$2:$C$4,E8)</f>
        <v>420.19478725434419</v>
      </c>
      <c r="L8" s="2">
        <f>TREND(Calibration!$A$2:$A$4,Calibration!$D$2:$D$4,G8)</f>
        <v>594.6688132274794</v>
      </c>
    </row>
    <row r="9" spans="1:12" x14ac:dyDescent="0.25">
      <c r="A9">
        <v>35100</v>
      </c>
      <c r="B9">
        <v>14.97099972</v>
      </c>
      <c r="C9">
        <v>0.31134999000000002</v>
      </c>
      <c r="D9">
        <v>33.856998439999998</v>
      </c>
      <c r="E9">
        <v>0.24811</v>
      </c>
      <c r="F9">
        <v>37.826000209999997</v>
      </c>
      <c r="G9">
        <v>0.83329998999999999</v>
      </c>
      <c r="H9">
        <v>30.19499969</v>
      </c>
      <c r="J9" s="2">
        <f>TREND(Calibration!$A$2:$A$4,Calibration!$B$2:$B$4,C9)</f>
        <v>353.2011974588363</v>
      </c>
      <c r="K9" s="2">
        <f>TREND(Calibration!$A$2:$A$4,Calibration!$C$2:$C$4,E9)</f>
        <v>420.58511843166116</v>
      </c>
      <c r="L9" s="2">
        <f>TREND(Calibration!$A$2:$A$4,Calibration!$D$2:$D$4,G9)</f>
        <v>603.45649115781407</v>
      </c>
    </row>
    <row r="10" spans="1:12" x14ac:dyDescent="0.25">
      <c r="A10">
        <v>40186</v>
      </c>
      <c r="B10">
        <v>14.932000159999999</v>
      </c>
      <c r="C10">
        <v>0.31060000999999998</v>
      </c>
      <c r="D10">
        <v>33.891998289999997</v>
      </c>
      <c r="E10">
        <v>0.24806</v>
      </c>
      <c r="F10">
        <v>37.787998199999997</v>
      </c>
      <c r="G10">
        <v>0.82139998999999997</v>
      </c>
      <c r="H10">
        <v>30.211000439999999</v>
      </c>
      <c r="J10" s="2">
        <f>TREND(Calibration!$A$2:$A$4,Calibration!$B$2:$B$4,C10)</f>
        <v>349.88440739792668</v>
      </c>
      <c r="K10" s="2">
        <f>TREND(Calibration!$A$2:$A$4,Calibration!$C$2:$C$4,E10)</f>
        <v>420.19478725434419</v>
      </c>
      <c r="L10" s="2">
        <f>TREND(Calibration!$A$2:$A$4,Calibration!$D$2:$D$4,G10)</f>
        <v>595.02313467622719</v>
      </c>
    </row>
    <row r="11" spans="1:12" x14ac:dyDescent="0.25">
      <c r="A11">
        <v>45102</v>
      </c>
      <c r="B11">
        <v>14.932000159999999</v>
      </c>
      <c r="C11">
        <v>0.31130001000000002</v>
      </c>
      <c r="D11">
        <v>33.888999939999998</v>
      </c>
      <c r="E11">
        <v>0.24811</v>
      </c>
      <c r="F11">
        <v>37.79499817</v>
      </c>
      <c r="G11">
        <v>0.82520002000000003</v>
      </c>
      <c r="H11">
        <v>30.232999800000002</v>
      </c>
      <c r="J11" s="2">
        <f>TREND(Calibration!$A$2:$A$4,Calibration!$B$2:$B$4,C11)</f>
        <v>352.9801606748631</v>
      </c>
      <c r="K11" s="2">
        <f>TREND(Calibration!$A$2:$A$4,Calibration!$C$2:$C$4,E11)</f>
        <v>420.58511843166116</v>
      </c>
      <c r="L11" s="2">
        <f>TREND(Calibration!$A$2:$A$4,Calibration!$D$2:$D$4,G11)</f>
        <v>597.7161605275486</v>
      </c>
    </row>
    <row r="12" spans="1:12" x14ac:dyDescent="0.25">
      <c r="A12">
        <v>50099</v>
      </c>
      <c r="B12">
        <v>14.90600014</v>
      </c>
      <c r="C12">
        <v>0.31237999</v>
      </c>
      <c r="D12">
        <v>33.891998289999997</v>
      </c>
      <c r="E12">
        <v>0.24773000000000001</v>
      </c>
      <c r="F12">
        <v>37.8390007</v>
      </c>
      <c r="G12">
        <v>0.83490001999999996</v>
      </c>
      <c r="H12">
        <v>30.226999280000001</v>
      </c>
      <c r="J12" s="2">
        <f>TREND(Calibration!$A$2:$A$4,Calibration!$B$2:$B$4,C12)</f>
        <v>357.75637728061383</v>
      </c>
      <c r="K12" s="2">
        <f>TREND(Calibration!$A$2:$A$4,Calibration!$C$2:$C$4,E12)</f>
        <v>417.61860148405162</v>
      </c>
      <c r="L12" s="2">
        <f>TREND(Calibration!$A$2:$A$4,Calibration!$D$2:$D$4,G12)</f>
        <v>604.59040908816974</v>
      </c>
    </row>
    <row r="13" spans="1:12" x14ac:dyDescent="0.25">
      <c r="A13">
        <v>55099</v>
      </c>
      <c r="B13">
        <v>14.847999570000001</v>
      </c>
      <c r="C13">
        <v>0.31206</v>
      </c>
      <c r="D13">
        <v>33.888999939999998</v>
      </c>
      <c r="E13">
        <v>0.24778998999999999</v>
      </c>
      <c r="F13">
        <v>37.84500122</v>
      </c>
      <c r="G13">
        <v>0.83920002000000005</v>
      </c>
      <c r="H13">
        <v>30.2140007</v>
      </c>
      <c r="J13" s="2">
        <f>TREND(Calibration!$A$2:$A$4,Calibration!$B$2:$B$4,C13)</f>
        <v>356.34122000763273</v>
      </c>
      <c r="K13" s="2">
        <f>TREND(Calibration!$A$2:$A$4,Calibration!$C$2:$C$4,E13)</f>
        <v>418.08692083059645</v>
      </c>
      <c r="L13" s="2">
        <f>TREND(Calibration!$A$2:$A$4,Calibration!$D$2:$D$4,G13)</f>
        <v>607.63775638823904</v>
      </c>
    </row>
    <row r="14" spans="1:12" x14ac:dyDescent="0.25">
      <c r="A14">
        <v>60191</v>
      </c>
      <c r="B14">
        <v>14.847999570000001</v>
      </c>
      <c r="C14">
        <v>0.31384000000000001</v>
      </c>
      <c r="D14">
        <v>33.917999270000003</v>
      </c>
      <c r="E14">
        <v>0.24778998999999999</v>
      </c>
      <c r="F14">
        <v>37.741001130000001</v>
      </c>
      <c r="G14">
        <v>0.81919998000000005</v>
      </c>
      <c r="H14">
        <v>30.19799995</v>
      </c>
      <c r="J14" s="2">
        <f>TREND(Calibration!$A$2:$A$4,Calibration!$B$2:$B$4,C14)</f>
        <v>364.21327834041335</v>
      </c>
      <c r="K14" s="2">
        <f>TREND(Calibration!$A$2:$A$4,Calibration!$C$2:$C$4,E14)</f>
        <v>418.08692083059645</v>
      </c>
      <c r="L14" s="2">
        <f>TREND(Calibration!$A$2:$A$4,Calibration!$D$2:$D$4,G14)</f>
        <v>593.46401966840745</v>
      </c>
    </row>
    <row r="15" spans="1:12" x14ac:dyDescent="0.25">
      <c r="A15">
        <v>65099</v>
      </c>
      <c r="B15">
        <v>14.91300011</v>
      </c>
      <c r="C15">
        <v>0.31621999000000001</v>
      </c>
      <c r="D15">
        <v>33.869998930000001</v>
      </c>
      <c r="E15">
        <v>0.24773000000000001</v>
      </c>
      <c r="F15">
        <v>37.852001190000003</v>
      </c>
      <c r="G15">
        <v>0.83170003000000003</v>
      </c>
      <c r="H15">
        <v>30.208000179999999</v>
      </c>
      <c r="J15" s="2">
        <f>TREND(Calibration!$A$2:$A$4,Calibration!$B$2:$B$4,C15)</f>
        <v>374.73879525694974</v>
      </c>
      <c r="K15" s="2">
        <f>TREND(Calibration!$A$2:$A$4,Calibration!$C$2:$C$4,E15)</f>
        <v>417.61860148405162</v>
      </c>
      <c r="L15" s="2">
        <f>TREND(Calibration!$A$2:$A$4,Calibration!$D$2:$D$4,G15)</f>
        <v>602.32262283543764</v>
      </c>
    </row>
    <row r="16" spans="1:12" x14ac:dyDescent="0.25">
      <c r="A16">
        <v>70099</v>
      </c>
      <c r="B16">
        <v>14.99100018</v>
      </c>
      <c r="C16">
        <v>0.31108001000000002</v>
      </c>
      <c r="D16">
        <v>33.886001589999999</v>
      </c>
      <c r="E16">
        <v>0.24735001000000001</v>
      </c>
      <c r="F16">
        <v>37.833000179999999</v>
      </c>
      <c r="G16">
        <v>0.83600003000000001</v>
      </c>
      <c r="H16">
        <v>30.19799995</v>
      </c>
      <c r="J16" s="2">
        <f>TREND(Calibration!$A$2:$A$4,Calibration!$B$2:$B$4,C16)</f>
        <v>352.00720964496873</v>
      </c>
      <c r="K16" s="2">
        <f>TREND(Calibration!$A$2:$A$4,Calibration!$C$2:$C$4,E16)</f>
        <v>414.65216260267744</v>
      </c>
      <c r="L16" s="2">
        <f>TREND(Calibration!$A$2:$A$4,Calibration!$D$2:$D$4,G16)</f>
        <v>605.36997013550683</v>
      </c>
    </row>
    <row r="17" spans="1:12" x14ac:dyDescent="0.25">
      <c r="A17">
        <v>75099</v>
      </c>
      <c r="B17">
        <v>15.022999759999999</v>
      </c>
      <c r="C17">
        <v>0.30978999000000002</v>
      </c>
      <c r="D17">
        <v>33.873001100000003</v>
      </c>
      <c r="E17">
        <v>0.24740999999999999</v>
      </c>
      <c r="F17">
        <v>37.811000819999997</v>
      </c>
      <c r="G17">
        <v>0.83329998999999999</v>
      </c>
      <c r="H17">
        <v>30.19799995</v>
      </c>
      <c r="J17" s="2">
        <f>TREND(Calibration!$A$2:$A$4,Calibration!$B$2:$B$4,C17)</f>
        <v>346.30209015594983</v>
      </c>
      <c r="K17" s="2">
        <f>TREND(Calibration!$A$2:$A$4,Calibration!$C$2:$C$4,E17)</f>
        <v>415.12048194922249</v>
      </c>
      <c r="L17" s="2">
        <f>TREND(Calibration!$A$2:$A$4,Calibration!$D$2:$D$4,G17)</f>
        <v>603.45649115781407</v>
      </c>
    </row>
    <row r="18" spans="1:12" x14ac:dyDescent="0.25">
      <c r="A18">
        <v>80099</v>
      </c>
      <c r="B18">
        <v>15.00399971</v>
      </c>
      <c r="C18">
        <v>0.31222000999999999</v>
      </c>
      <c r="D18">
        <v>33.879001619999997</v>
      </c>
      <c r="E18">
        <v>0.24778998999999999</v>
      </c>
      <c r="F18">
        <v>37.817001339999997</v>
      </c>
      <c r="G18">
        <v>0.83380001999999998</v>
      </c>
      <c r="H18">
        <v>30.211000439999999</v>
      </c>
      <c r="J18" s="2">
        <f>TREND(Calibration!$A$2:$A$4,Calibration!$B$2:$B$4,C18)</f>
        <v>357.04886498169344</v>
      </c>
      <c r="K18" s="2">
        <f>TREND(Calibration!$A$2:$A$4,Calibration!$C$2:$C$4,E18)</f>
        <v>418.08692083059645</v>
      </c>
      <c r="L18" s="2">
        <f>TREND(Calibration!$A$2:$A$4,Calibration!$D$2:$D$4,G18)</f>
        <v>603.81085512768698</v>
      </c>
    </row>
    <row r="19" spans="1:12" x14ac:dyDescent="0.25">
      <c r="A19">
        <v>85099</v>
      </c>
      <c r="B19">
        <v>14.96199989</v>
      </c>
      <c r="C19">
        <v>0.31222000999999999</v>
      </c>
      <c r="D19">
        <v>33.869998930000001</v>
      </c>
      <c r="E19">
        <v>0.24767998999999999</v>
      </c>
      <c r="F19">
        <v>37.806999210000001</v>
      </c>
      <c r="G19">
        <v>0.83759998999999996</v>
      </c>
      <c r="H19">
        <v>30.239999770000001</v>
      </c>
      <c r="J19" s="2">
        <f>TREND(Calibration!$A$2:$A$4,Calibration!$B$2:$B$4,C19)</f>
        <v>357.04886498169344</v>
      </c>
      <c r="K19" s="2">
        <f>TREND(Calibration!$A$2:$A$4,Calibration!$C$2:$C$4,E19)</f>
        <v>417.22819224049908</v>
      </c>
      <c r="L19" s="2">
        <f>TREND(Calibration!$A$2:$A$4,Calibration!$D$2:$D$4,G19)</f>
        <v>606.50383845788326</v>
      </c>
    </row>
    <row r="20" spans="1:12" x14ac:dyDescent="0.25">
      <c r="A20">
        <v>90099</v>
      </c>
      <c r="B20">
        <v>14.89299965</v>
      </c>
      <c r="C20">
        <v>0.31637999</v>
      </c>
      <c r="D20">
        <v>33.866001130000001</v>
      </c>
      <c r="E20">
        <v>0.24773000000000001</v>
      </c>
      <c r="F20">
        <v>37.823001859999998</v>
      </c>
      <c r="G20">
        <v>0.84079999000000005</v>
      </c>
      <c r="H20">
        <v>30.23699951</v>
      </c>
      <c r="J20" s="2">
        <f>TREND(Calibration!$A$2:$A$4,Calibration!$B$2:$B$4,C20)</f>
        <v>375.44639600596361</v>
      </c>
      <c r="K20" s="2">
        <f>TREND(Calibration!$A$2:$A$4,Calibration!$C$2:$C$4,E20)</f>
        <v>417.61860148405162</v>
      </c>
      <c r="L20" s="2">
        <f>TREND(Calibration!$A$2:$A$4,Calibration!$D$2:$D$4,G20)</f>
        <v>608.77163179746969</v>
      </c>
    </row>
    <row r="21" spans="1:12" x14ac:dyDescent="0.25">
      <c r="A21">
        <v>95100</v>
      </c>
      <c r="B21">
        <v>14.815999980000001</v>
      </c>
      <c r="C21">
        <v>0.31540998999999997</v>
      </c>
      <c r="D21">
        <v>33.914001460000001</v>
      </c>
      <c r="E21">
        <v>0.248</v>
      </c>
      <c r="F21">
        <v>37.776000979999999</v>
      </c>
      <c r="G21">
        <v>0.83170003000000003</v>
      </c>
      <c r="H21">
        <v>30.163000109999999</v>
      </c>
      <c r="J21" s="2">
        <f>TREND(Calibration!$A$2:$A$4,Calibration!$B$2:$B$4,C21)</f>
        <v>371.15656646506613</v>
      </c>
      <c r="K21" s="2">
        <f>TREND(Calibration!$A$2:$A$4,Calibration!$C$2:$C$4,E21)</f>
        <v>419.72638984156379</v>
      </c>
      <c r="L21" s="2">
        <f>TREND(Calibration!$A$2:$A$4,Calibration!$D$2:$D$4,G21)</f>
        <v>602.32262283543764</v>
      </c>
    </row>
    <row r="22" spans="1:12" x14ac:dyDescent="0.25">
      <c r="A22">
        <v>100100</v>
      </c>
      <c r="B22">
        <v>14.79300022</v>
      </c>
      <c r="C22">
        <v>0.31475999999999998</v>
      </c>
      <c r="D22">
        <v>33.923999790000003</v>
      </c>
      <c r="E22">
        <v>0.24778998999999999</v>
      </c>
      <c r="F22">
        <v>37.769001009999997</v>
      </c>
      <c r="G22">
        <v>0.82679999000000004</v>
      </c>
      <c r="H22">
        <v>30.18899918</v>
      </c>
      <c r="J22" s="2">
        <f>TREND(Calibration!$A$2:$A$4,Calibration!$B$2:$B$4,C22)</f>
        <v>368.28198264724369</v>
      </c>
      <c r="K22" s="2">
        <f>TREND(Calibration!$A$2:$A$4,Calibration!$C$2:$C$4,E22)</f>
        <v>418.08692083059645</v>
      </c>
      <c r="L22" s="2">
        <f>TREND(Calibration!$A$2:$A$4,Calibration!$D$2:$D$4,G22)</f>
        <v>598.85003593677925</v>
      </c>
    </row>
    <row r="23" spans="1:12" x14ac:dyDescent="0.25">
      <c r="A23">
        <v>105100</v>
      </c>
      <c r="B23">
        <v>14.815999980000001</v>
      </c>
      <c r="C23">
        <v>0.31400001</v>
      </c>
      <c r="D23">
        <v>33.914001460000001</v>
      </c>
      <c r="E23">
        <v>0.24773000000000001</v>
      </c>
      <c r="F23">
        <v>37.778999329999998</v>
      </c>
      <c r="G23">
        <v>0.83440000000000003</v>
      </c>
      <c r="H23">
        <v>30.232999800000002</v>
      </c>
      <c r="J23" s="2">
        <f>TREND(Calibration!$A$2:$A$4,Calibration!$B$2:$B$4,C23)</f>
        <v>364.92092331447407</v>
      </c>
      <c r="K23" s="2">
        <f>TREND(Calibration!$A$2:$A$4,Calibration!$C$2:$C$4,E23)</f>
        <v>417.61860148405162</v>
      </c>
      <c r="L23" s="2">
        <f>TREND(Calibration!$A$2:$A$4,Calibration!$D$2:$D$4,G23)</f>
        <v>604.23605220515105</v>
      </c>
    </row>
    <row r="24" spans="1:12" x14ac:dyDescent="0.25">
      <c r="A24">
        <v>110100</v>
      </c>
      <c r="B24">
        <v>14.91300011</v>
      </c>
      <c r="C24">
        <v>0.31313999999999997</v>
      </c>
      <c r="D24">
        <v>33.879001619999997</v>
      </c>
      <c r="E24">
        <v>0.24784</v>
      </c>
      <c r="F24">
        <v>37.756999970000003</v>
      </c>
      <c r="G24">
        <v>0.83440000000000003</v>
      </c>
      <c r="H24">
        <v>30.166000369999999</v>
      </c>
      <c r="J24" s="2">
        <f>TREND(Calibration!$A$2:$A$4,Calibration!$B$2:$B$4,C24)</f>
        <v>361.11752506347693</v>
      </c>
      <c r="K24" s="2">
        <f>TREND(Calibration!$A$2:$A$4,Calibration!$C$2:$C$4,E24)</f>
        <v>418.47733007414922</v>
      </c>
      <c r="L24" s="2">
        <f>TREND(Calibration!$A$2:$A$4,Calibration!$D$2:$D$4,G24)</f>
        <v>604.23605220515105</v>
      </c>
    </row>
    <row r="25" spans="1:12" x14ac:dyDescent="0.25">
      <c r="A25">
        <v>115182</v>
      </c>
      <c r="B25">
        <v>15.04599953</v>
      </c>
      <c r="C25">
        <v>0.30410999</v>
      </c>
      <c r="D25">
        <v>33.90499878</v>
      </c>
      <c r="E25">
        <v>0.24778998999999999</v>
      </c>
      <c r="F25">
        <v>37.835998539999999</v>
      </c>
      <c r="G25">
        <v>0.83979999999999999</v>
      </c>
      <c r="H25">
        <v>30.149999619999999</v>
      </c>
      <c r="J25" s="2">
        <f>TREND(Calibration!$A$2:$A$4,Calibration!$B$2:$B$4,C25)</f>
        <v>321.18226356595301</v>
      </c>
      <c r="K25" s="2">
        <f>TREND(Calibration!$A$2:$A$4,Calibration!$C$2:$C$4,E25)</f>
        <v>418.08692083059645</v>
      </c>
      <c r="L25" s="2">
        <f>TREND(Calibration!$A$2:$A$4,Calibration!$D$2:$D$4,G25)</f>
        <v>608.062953465703</v>
      </c>
    </row>
    <row r="26" spans="1:12" x14ac:dyDescent="0.25">
      <c r="A26">
        <v>120099</v>
      </c>
      <c r="B26">
        <v>15.147000309999999</v>
      </c>
      <c r="C26">
        <v>0.31725001000000003</v>
      </c>
      <c r="D26">
        <v>33.895000459999999</v>
      </c>
      <c r="E26">
        <v>0.24778998999999999</v>
      </c>
      <c r="F26">
        <v>37.806999210000001</v>
      </c>
      <c r="G26">
        <v>0.84729999</v>
      </c>
      <c r="H26">
        <v>30.131000520000001</v>
      </c>
      <c r="J26" s="2">
        <f>TREND(Calibration!$A$2:$A$4,Calibration!$B$2:$B$4,C26)</f>
        <v>379.29406352882097</v>
      </c>
      <c r="K26" s="2">
        <f>TREND(Calibration!$A$2:$A$4,Calibration!$C$2:$C$4,E26)</f>
        <v>418.08692083059645</v>
      </c>
      <c r="L26" s="2">
        <f>TREND(Calibration!$A$2:$A$4,Calibration!$D$2:$D$4,G26)</f>
        <v>613.3780870185044</v>
      </c>
    </row>
    <row r="27" spans="1:12" x14ac:dyDescent="0.25">
      <c r="A27">
        <v>125100</v>
      </c>
      <c r="B27">
        <v>15.211000439999999</v>
      </c>
      <c r="C27">
        <v>0.31632999000000001</v>
      </c>
      <c r="D27">
        <v>33.881999970000003</v>
      </c>
      <c r="E27">
        <v>0.24773000000000001</v>
      </c>
      <c r="F27">
        <v>37.7820015</v>
      </c>
      <c r="G27">
        <v>0.85159998999999997</v>
      </c>
      <c r="H27">
        <v>30.107999800000002</v>
      </c>
      <c r="J27" s="2">
        <f>TREND(Calibration!$A$2:$A$4,Calibration!$B$2:$B$4,C27)</f>
        <v>375.22527077189693</v>
      </c>
      <c r="K27" s="2">
        <f>TREND(Calibration!$A$2:$A$4,Calibration!$C$2:$C$4,E27)</f>
        <v>417.61860148405162</v>
      </c>
      <c r="L27" s="2">
        <f>TREND(Calibration!$A$2:$A$4,Calibration!$D$2:$D$4,G27)</f>
        <v>616.42543431857359</v>
      </c>
    </row>
    <row r="28" spans="1:12" x14ac:dyDescent="0.25">
      <c r="A28">
        <v>130102</v>
      </c>
      <c r="B28">
        <v>15.227999690000001</v>
      </c>
      <c r="C28">
        <v>0.31356999000000002</v>
      </c>
      <c r="D28">
        <v>33.90499878</v>
      </c>
      <c r="E28">
        <v>0.24767998999999999</v>
      </c>
      <c r="F28">
        <v>37.811000819999997</v>
      </c>
      <c r="G28">
        <v>0.84890001999999998</v>
      </c>
      <c r="H28">
        <v>30.114999770000001</v>
      </c>
      <c r="J28" s="2">
        <f>TREND(Calibration!$A$2:$A$4,Calibration!$B$2:$B$4,C28)</f>
        <v>363.01915785140545</v>
      </c>
      <c r="K28" s="2">
        <f>TREND(Calibration!$A$2:$A$4,Calibration!$C$2:$C$4,E28)</f>
        <v>417.22819224049908</v>
      </c>
      <c r="L28" s="2">
        <f>TREND(Calibration!$A$2:$A$4,Calibration!$D$2:$D$4,G28)</f>
        <v>614.51200494886018</v>
      </c>
    </row>
    <row r="29" spans="1:12" x14ac:dyDescent="0.25">
      <c r="A29">
        <v>135101</v>
      </c>
      <c r="B29">
        <v>15.15999985</v>
      </c>
      <c r="C29">
        <v>0.31453999999999999</v>
      </c>
      <c r="D29">
        <v>33.873001100000003</v>
      </c>
      <c r="E29">
        <v>0.24778998999999999</v>
      </c>
      <c r="F29">
        <v>37.798000340000002</v>
      </c>
      <c r="G29">
        <v>0.84789996999999995</v>
      </c>
      <c r="H29">
        <v>30.169000629999999</v>
      </c>
      <c r="J29" s="2">
        <f>TREND(Calibration!$A$2:$A$4,Calibration!$B$2:$B$4,C29)</f>
        <v>367.30903161734955</v>
      </c>
      <c r="K29" s="2">
        <f>TREND(Calibration!$A$2:$A$4,Calibration!$C$2:$C$4,E29)</f>
        <v>418.08692083059645</v>
      </c>
      <c r="L29" s="2">
        <f>TREND(Calibration!$A$2:$A$4,Calibration!$D$2:$D$4,G29)</f>
        <v>613.80328409596848</v>
      </c>
    </row>
    <row r="30" spans="1:12" x14ac:dyDescent="0.25">
      <c r="A30">
        <v>140100</v>
      </c>
      <c r="B30">
        <v>15.069000239999999</v>
      </c>
      <c r="C30">
        <v>0.31514001000000003</v>
      </c>
      <c r="D30">
        <v>33.888999939999998</v>
      </c>
      <c r="E30">
        <v>0.24773000000000001</v>
      </c>
      <c r="F30">
        <v>37.806999210000001</v>
      </c>
      <c r="G30">
        <v>0.85430002000000005</v>
      </c>
      <c r="H30">
        <v>30.134000780000001</v>
      </c>
      <c r="J30" s="2">
        <f>TREND(Calibration!$A$2:$A$4,Calibration!$B$2:$B$4,C30)</f>
        <v>369.96257865119901</v>
      </c>
      <c r="K30" s="2">
        <f>TREND(Calibration!$A$2:$A$4,Calibration!$C$2:$C$4,E30)</f>
        <v>417.61860148405162</v>
      </c>
      <c r="L30" s="2">
        <f>TREND(Calibration!$A$2:$A$4,Calibration!$D$2:$D$4,G30)</f>
        <v>618.33890620941224</v>
      </c>
    </row>
    <row r="31" spans="1:12" x14ac:dyDescent="0.25">
      <c r="A31">
        <v>145100</v>
      </c>
      <c r="B31">
        <v>15.0170002</v>
      </c>
      <c r="C31">
        <v>0.31632999000000001</v>
      </c>
      <c r="D31">
        <v>33.902000430000001</v>
      </c>
      <c r="E31">
        <v>0.24778998999999999</v>
      </c>
      <c r="F31">
        <v>37.804000850000001</v>
      </c>
      <c r="G31">
        <v>0.85159998999999997</v>
      </c>
      <c r="H31">
        <v>30.20100021</v>
      </c>
      <c r="J31" s="2">
        <f>TREND(Calibration!$A$2:$A$4,Calibration!$B$2:$B$4,C31)</f>
        <v>375.22527077189693</v>
      </c>
      <c r="K31" s="2">
        <f>TREND(Calibration!$A$2:$A$4,Calibration!$C$2:$C$4,E31)</f>
        <v>418.08692083059645</v>
      </c>
      <c r="L31" s="2">
        <f>TREND(Calibration!$A$2:$A$4,Calibration!$D$2:$D$4,G31)</f>
        <v>616.42543431857359</v>
      </c>
    </row>
    <row r="32" spans="1:12" x14ac:dyDescent="0.25">
      <c r="A32">
        <v>150100</v>
      </c>
      <c r="B32">
        <v>15.00399971</v>
      </c>
      <c r="C32">
        <v>0.31167999000000002</v>
      </c>
      <c r="D32">
        <v>33.881999970000003</v>
      </c>
      <c r="E32">
        <v>0.24784</v>
      </c>
      <c r="F32">
        <v>37.811000819999997</v>
      </c>
      <c r="G32">
        <v>0.85759996999999999</v>
      </c>
      <c r="H32">
        <v>30.19499969</v>
      </c>
      <c r="J32" s="2">
        <f>TREND(Calibration!$A$2:$A$4,Calibration!$B$2:$B$4,C32)</f>
        <v>354.66062400367764</v>
      </c>
      <c r="K32" s="2">
        <f>TREND(Calibration!$A$2:$A$4,Calibration!$C$2:$C$4,E32)</f>
        <v>418.47733007414922</v>
      </c>
      <c r="L32" s="2">
        <f>TREND(Calibration!$A$2:$A$4,Calibration!$D$2:$D$4,G32)</f>
        <v>620.67753265658962</v>
      </c>
    </row>
    <row r="33" spans="1:12" x14ac:dyDescent="0.25">
      <c r="A33">
        <v>155100</v>
      </c>
      <c r="B33">
        <v>14.99400043</v>
      </c>
      <c r="C33">
        <v>0.31130001000000002</v>
      </c>
      <c r="D33">
        <v>33.914001460000001</v>
      </c>
      <c r="E33">
        <v>0.24767998999999999</v>
      </c>
      <c r="F33">
        <v>37.79499817</v>
      </c>
      <c r="G33">
        <v>0.85110003000000001</v>
      </c>
      <c r="H33">
        <v>30.232999800000002</v>
      </c>
      <c r="J33" s="2">
        <f>TREND(Calibration!$A$2:$A$4,Calibration!$B$2:$B$4,C33)</f>
        <v>352.9801606748631</v>
      </c>
      <c r="K33" s="2">
        <f>TREND(Calibration!$A$2:$A$4,Calibration!$C$2:$C$4,E33)</f>
        <v>417.22819224049908</v>
      </c>
      <c r="L33" s="2">
        <f>TREND(Calibration!$A$2:$A$4,Calibration!$D$2:$D$4,G33)</f>
        <v>616.07111995668004</v>
      </c>
    </row>
    <row r="34" spans="1:12" x14ac:dyDescent="0.25">
      <c r="A34">
        <v>160100</v>
      </c>
      <c r="B34">
        <v>14.94499969</v>
      </c>
      <c r="C34">
        <v>0.31291999999999998</v>
      </c>
      <c r="D34">
        <v>33.897998809999997</v>
      </c>
      <c r="E34">
        <v>0.24789</v>
      </c>
      <c r="F34">
        <v>37.791999820000001</v>
      </c>
      <c r="G34">
        <v>0.85000001999999997</v>
      </c>
      <c r="H34">
        <v>30.134000780000001</v>
      </c>
      <c r="J34" s="2">
        <f>TREND(Calibration!$A$2:$A$4,Calibration!$B$2:$B$4,C34)</f>
        <v>360.14457403358278</v>
      </c>
      <c r="K34" s="2">
        <f>TREND(Calibration!$A$2:$A$4,Calibration!$C$2:$C$4,E34)</f>
        <v>418.86766125146619</v>
      </c>
      <c r="L34" s="2">
        <f>TREND(Calibration!$A$2:$A$4,Calibration!$D$2:$D$4,G34)</f>
        <v>615.29155890934294</v>
      </c>
    </row>
    <row r="35" spans="1:12" x14ac:dyDescent="0.25">
      <c r="A35">
        <v>165100</v>
      </c>
      <c r="B35">
        <v>14.897000309999999</v>
      </c>
      <c r="C35">
        <v>0.31313999999999997</v>
      </c>
      <c r="D35">
        <v>33.914001460000001</v>
      </c>
      <c r="E35">
        <v>0.24778998999999999</v>
      </c>
      <c r="F35">
        <v>37.752998349999999</v>
      </c>
      <c r="G35">
        <v>0.84409999999999996</v>
      </c>
      <c r="H35">
        <v>30.166000369999999</v>
      </c>
      <c r="J35" s="2">
        <f>TREND(Calibration!$A$2:$A$4,Calibration!$B$2:$B$4,C35)</f>
        <v>361.11752506347693</v>
      </c>
      <c r="K35" s="2">
        <f>TREND(Calibration!$A$2:$A$4,Calibration!$C$2:$C$4,E35)</f>
        <v>418.08692083059645</v>
      </c>
      <c r="L35" s="2">
        <f>TREND(Calibration!$A$2:$A$4,Calibration!$D$2:$D$4,G35)</f>
        <v>611.11030076577219</v>
      </c>
    </row>
    <row r="36" spans="1:12" x14ac:dyDescent="0.25">
      <c r="A36">
        <v>170100</v>
      </c>
      <c r="B36">
        <v>14.87699986</v>
      </c>
      <c r="C36">
        <v>0.31437999</v>
      </c>
      <c r="D36">
        <v>33.902000430000001</v>
      </c>
      <c r="E36">
        <v>0.24767998999999999</v>
      </c>
      <c r="F36">
        <v>37.743999479999999</v>
      </c>
      <c r="G36">
        <v>0.83219999</v>
      </c>
      <c r="H36">
        <v>30.134000780000001</v>
      </c>
      <c r="J36" s="2">
        <f>TREND(Calibration!$A$2:$A$4,Calibration!$B$2:$B$4,C36)</f>
        <v>366.60138664328883</v>
      </c>
      <c r="K36" s="2">
        <f>TREND(Calibration!$A$2:$A$4,Calibration!$C$2:$C$4,E36)</f>
        <v>417.22819224049908</v>
      </c>
      <c r="L36" s="2">
        <f>TREND(Calibration!$A$2:$A$4,Calibration!$D$2:$D$4,G36)</f>
        <v>602.6769371973312</v>
      </c>
    </row>
    <row r="37" spans="1:12" x14ac:dyDescent="0.25">
      <c r="A37">
        <v>175108</v>
      </c>
      <c r="B37">
        <v>14.897000309999999</v>
      </c>
      <c r="C37">
        <v>0.31005999000000001</v>
      </c>
      <c r="D37">
        <v>33.849998470000003</v>
      </c>
      <c r="E37">
        <v>0.24773000000000001</v>
      </c>
      <c r="F37">
        <v>37.819999690000003</v>
      </c>
      <c r="G37">
        <v>0.84519999999999995</v>
      </c>
      <c r="H37">
        <v>30.184999470000001</v>
      </c>
      <c r="J37" s="2">
        <f>TREND(Calibration!$A$2:$A$4,Calibration!$B$2:$B$4,C37)</f>
        <v>347.49616641991088</v>
      </c>
      <c r="K37" s="2">
        <f>TREND(Calibration!$A$2:$A$4,Calibration!$C$2:$C$4,E37)</f>
        <v>417.61860148405162</v>
      </c>
      <c r="L37" s="2">
        <f>TREND(Calibration!$A$2:$A$4,Calibration!$D$2:$D$4,G37)</f>
        <v>611.88985472625507</v>
      </c>
    </row>
    <row r="38" spans="1:12" x14ac:dyDescent="0.25">
      <c r="A38">
        <v>180100</v>
      </c>
      <c r="B38">
        <v>14.79899979</v>
      </c>
      <c r="C38">
        <v>0.31757000000000002</v>
      </c>
      <c r="D38">
        <v>33.930999759999999</v>
      </c>
      <c r="E38">
        <v>0.24784</v>
      </c>
      <c r="F38">
        <v>37.826000209999997</v>
      </c>
      <c r="G38">
        <v>0.84030002000000004</v>
      </c>
      <c r="H38">
        <v>30.124000550000002</v>
      </c>
      <c r="J38" s="2">
        <f>TREND(Calibration!$A$2:$A$4,Calibration!$B$2:$B$4,C38)</f>
        <v>380.7092208018023</v>
      </c>
      <c r="K38" s="2">
        <f>TREND(Calibration!$A$2:$A$4,Calibration!$C$2:$C$4,E38)</f>
        <v>418.47733007414922</v>
      </c>
      <c r="L38" s="2">
        <f>TREND(Calibration!$A$2:$A$4,Calibration!$D$2:$D$4,G38)</f>
        <v>608.4173103487218</v>
      </c>
    </row>
    <row r="39" spans="1:12" x14ac:dyDescent="0.25">
      <c r="A39">
        <v>185100</v>
      </c>
      <c r="B39">
        <v>14.805999760000001</v>
      </c>
      <c r="C39">
        <v>0.31286999999999998</v>
      </c>
      <c r="D39">
        <v>33.888999939999998</v>
      </c>
      <c r="E39">
        <v>0.24778998999999999</v>
      </c>
      <c r="F39">
        <v>37.787998199999997</v>
      </c>
      <c r="G39">
        <v>0.83979999999999999</v>
      </c>
      <c r="H39">
        <v>30.131000520000001</v>
      </c>
      <c r="J39" s="2">
        <f>TREND(Calibration!$A$2:$A$4,Calibration!$B$2:$B$4,C39)</f>
        <v>359.92344879951588</v>
      </c>
      <c r="K39" s="2">
        <f>TREND(Calibration!$A$2:$A$4,Calibration!$C$2:$C$4,E39)</f>
        <v>418.08692083059645</v>
      </c>
      <c r="L39" s="2">
        <f>TREND(Calibration!$A$2:$A$4,Calibration!$D$2:$D$4,G39)</f>
        <v>608.062953465703</v>
      </c>
    </row>
    <row r="40" spans="1:12" x14ac:dyDescent="0.25">
      <c r="A40">
        <v>190404</v>
      </c>
      <c r="B40">
        <v>14.815999980000001</v>
      </c>
      <c r="C40">
        <v>0.31540998999999997</v>
      </c>
      <c r="D40">
        <v>33.895000459999999</v>
      </c>
      <c r="E40">
        <v>0.24784</v>
      </c>
      <c r="F40">
        <v>37.743999479999999</v>
      </c>
      <c r="G40">
        <v>0.83440000000000003</v>
      </c>
      <c r="H40">
        <v>30.184999470000001</v>
      </c>
      <c r="J40" s="2">
        <f>TREND(Calibration!$A$2:$A$4,Calibration!$B$2:$B$4,C40)</f>
        <v>371.15656646506613</v>
      </c>
      <c r="K40" s="2">
        <f>TREND(Calibration!$A$2:$A$4,Calibration!$C$2:$C$4,E40)</f>
        <v>418.47733007414922</v>
      </c>
      <c r="L40" s="2">
        <f>TREND(Calibration!$A$2:$A$4,Calibration!$D$2:$D$4,G40)</f>
        <v>604.23605220515105</v>
      </c>
    </row>
    <row r="41" spans="1:12" x14ac:dyDescent="0.25">
      <c r="A41">
        <v>195149</v>
      </c>
      <c r="B41">
        <v>14.82900047</v>
      </c>
      <c r="C41">
        <v>0.31497999999999998</v>
      </c>
      <c r="D41">
        <v>33.891998289999997</v>
      </c>
      <c r="E41">
        <v>0.24806</v>
      </c>
      <c r="F41">
        <v>37.833000179999999</v>
      </c>
      <c r="G41">
        <v>0.84890001999999998</v>
      </c>
      <c r="H41">
        <v>30.216999049999998</v>
      </c>
      <c r="J41" s="2">
        <f>TREND(Calibration!$A$2:$A$4,Calibration!$B$2:$B$4,C41)</f>
        <v>369.25493367713807</v>
      </c>
      <c r="K41" s="2">
        <f>TREND(Calibration!$A$2:$A$4,Calibration!$C$2:$C$4,E41)</f>
        <v>420.19478725434419</v>
      </c>
      <c r="L41" s="2">
        <f>TREND(Calibration!$A$2:$A$4,Calibration!$D$2:$D$4,G41)</f>
        <v>614.51200494886018</v>
      </c>
    </row>
    <row r="42" spans="1:12" x14ac:dyDescent="0.25">
      <c r="A42">
        <v>200196</v>
      </c>
      <c r="B42">
        <v>14.82900047</v>
      </c>
      <c r="C42">
        <v>0.31470999</v>
      </c>
      <c r="D42">
        <v>33.881999970000003</v>
      </c>
      <c r="E42">
        <v>0.24795</v>
      </c>
      <c r="F42">
        <v>37.826000209999997</v>
      </c>
      <c r="G42">
        <v>0.84409999999999996</v>
      </c>
      <c r="H42">
        <v>30.146999359999999</v>
      </c>
      <c r="J42" s="2">
        <f>TREND(Calibration!$A$2:$A$4,Calibration!$B$2:$B$4,C42)</f>
        <v>368.06081318813017</v>
      </c>
      <c r="K42" s="2">
        <f>TREND(Calibration!$A$2:$A$4,Calibration!$C$2:$C$4,E42)</f>
        <v>419.33605866424682</v>
      </c>
      <c r="L42" s="2">
        <f>TREND(Calibration!$A$2:$A$4,Calibration!$D$2:$D$4,G42)</f>
        <v>611.11030076577219</v>
      </c>
    </row>
    <row r="43" spans="1:12" x14ac:dyDescent="0.25">
      <c r="A43">
        <v>205185</v>
      </c>
      <c r="B43">
        <v>14.74100018</v>
      </c>
      <c r="C43">
        <v>0.31573001000000001</v>
      </c>
      <c r="D43">
        <v>33.897998809999997</v>
      </c>
      <c r="E43">
        <v>0.248</v>
      </c>
      <c r="F43">
        <v>37.737998959999999</v>
      </c>
      <c r="G43">
        <v>0.83920002000000005</v>
      </c>
      <c r="H43">
        <v>30.181999210000001</v>
      </c>
      <c r="J43" s="2">
        <f>TREND(Calibration!$A$2:$A$4,Calibration!$B$2:$B$4,C43)</f>
        <v>372.57185641318802</v>
      </c>
      <c r="K43" s="2">
        <f>TREND(Calibration!$A$2:$A$4,Calibration!$C$2:$C$4,E43)</f>
        <v>419.72638984156379</v>
      </c>
      <c r="L43" s="2">
        <f>TREND(Calibration!$A$2:$A$4,Calibration!$D$2:$D$4,G43)</f>
        <v>607.63775638823904</v>
      </c>
    </row>
    <row r="44" spans="1:12" x14ac:dyDescent="0.25">
      <c r="A44">
        <v>210201</v>
      </c>
      <c r="B44">
        <v>14.652999879999999</v>
      </c>
      <c r="C44">
        <v>0.31675999999999999</v>
      </c>
      <c r="D44">
        <v>33.90499878</v>
      </c>
      <c r="E44">
        <v>0.24806</v>
      </c>
      <c r="F44">
        <v>37.769001009999997</v>
      </c>
      <c r="G44">
        <v>0.8387</v>
      </c>
      <c r="H44">
        <v>30.169000629999999</v>
      </c>
      <c r="J44" s="2">
        <f>TREND(Calibration!$A$2:$A$4,Calibration!$B$2:$B$4,C44)</f>
        <v>377.12699200991869</v>
      </c>
      <c r="K44" s="2">
        <f>TREND(Calibration!$A$2:$A$4,Calibration!$C$2:$C$4,E44)</f>
        <v>420.19478725434419</v>
      </c>
      <c r="L44" s="2">
        <f>TREND(Calibration!$A$2:$A$4,Calibration!$D$2:$D$4,G44)</f>
        <v>607.28339950522025</v>
      </c>
    </row>
    <row r="45" spans="1:12" x14ac:dyDescent="0.25">
      <c r="A45">
        <v>215107</v>
      </c>
      <c r="B45">
        <v>14.68900013</v>
      </c>
      <c r="C45">
        <v>0.31617001</v>
      </c>
      <c r="D45">
        <v>33.866001130000001</v>
      </c>
      <c r="E45">
        <v>0.24806</v>
      </c>
      <c r="F45">
        <v>37.817001339999997</v>
      </c>
      <c r="G45">
        <v>0.85540002999999998</v>
      </c>
      <c r="H45">
        <v>30.173000340000002</v>
      </c>
      <c r="J45" s="2">
        <f>TREND(Calibration!$A$2:$A$4,Calibration!$B$2:$B$4,C45)</f>
        <v>374.51775847297654</v>
      </c>
      <c r="K45" s="2">
        <f>TREND(Calibration!$A$2:$A$4,Calibration!$C$2:$C$4,E45)</f>
        <v>420.19478725434419</v>
      </c>
      <c r="L45" s="2">
        <f>TREND(Calibration!$A$2:$A$4,Calibration!$D$2:$D$4,G45)</f>
        <v>619.11846725674911</v>
      </c>
    </row>
    <row r="46" spans="1:12" x14ac:dyDescent="0.25">
      <c r="A46">
        <v>220213</v>
      </c>
      <c r="B46">
        <v>14.730999949999999</v>
      </c>
      <c r="C46">
        <v>0.31606001</v>
      </c>
      <c r="D46">
        <v>33.895000459999999</v>
      </c>
      <c r="E46">
        <v>0.24815999999999999</v>
      </c>
      <c r="F46">
        <v>37.747001650000001</v>
      </c>
      <c r="G46">
        <v>0.84519999999999995</v>
      </c>
      <c r="H46">
        <v>30.131000520000001</v>
      </c>
      <c r="J46" s="2">
        <f>TREND(Calibration!$A$2:$A$4,Calibration!$B$2:$B$4,C46)</f>
        <v>374.03128295802935</v>
      </c>
      <c r="K46" s="2">
        <f>TREND(Calibration!$A$2:$A$4,Calibration!$C$2:$C$4,E46)</f>
        <v>420.97544960897835</v>
      </c>
      <c r="L46" s="2">
        <f>TREND(Calibration!$A$2:$A$4,Calibration!$D$2:$D$4,G46)</f>
        <v>611.88985472625507</v>
      </c>
    </row>
    <row r="47" spans="1:12" x14ac:dyDescent="0.25">
      <c r="A47">
        <v>225100</v>
      </c>
      <c r="B47">
        <v>14.81200027</v>
      </c>
      <c r="C47">
        <v>0.31573001000000001</v>
      </c>
      <c r="D47">
        <v>33.879001619999997</v>
      </c>
      <c r="E47">
        <v>0.24815999999999999</v>
      </c>
      <c r="F47">
        <v>37.791999820000001</v>
      </c>
      <c r="G47">
        <v>0.84299999000000003</v>
      </c>
      <c r="H47">
        <v>30.146999359999999</v>
      </c>
      <c r="J47" s="2">
        <f>TREND(Calibration!$A$2:$A$4,Calibration!$B$2:$B$4,C47)</f>
        <v>372.57185641318802</v>
      </c>
      <c r="K47" s="2">
        <f>TREND(Calibration!$A$2:$A$4,Calibration!$C$2:$C$4,E47)</f>
        <v>420.97544960897835</v>
      </c>
      <c r="L47" s="2">
        <f>TREND(Calibration!$A$2:$A$4,Calibration!$D$2:$D$4,G47)</f>
        <v>610.33073971843521</v>
      </c>
    </row>
    <row r="48" spans="1:12" x14ac:dyDescent="0.25">
      <c r="A48">
        <v>230294</v>
      </c>
      <c r="B48">
        <v>14.916000370000001</v>
      </c>
      <c r="C48">
        <v>0.31406000000000001</v>
      </c>
      <c r="D48">
        <v>33.886001589999999</v>
      </c>
      <c r="E48">
        <v>0.24843000000000001</v>
      </c>
      <c r="F48">
        <v>37.730998990000003</v>
      </c>
      <c r="G48">
        <v>0.8387</v>
      </c>
      <c r="H48">
        <v>30.149999619999999</v>
      </c>
      <c r="J48" s="2">
        <f>TREND(Calibration!$A$2:$A$4,Calibration!$B$2:$B$4,C48)</f>
        <v>365.18622937030773</v>
      </c>
      <c r="K48" s="2">
        <f>TREND(Calibration!$A$2:$A$4,Calibration!$C$2:$C$4,E48)</f>
        <v>423.08323796649051</v>
      </c>
      <c r="L48" s="2">
        <f>TREND(Calibration!$A$2:$A$4,Calibration!$D$2:$D$4,G48)</f>
        <v>607.28339950522025</v>
      </c>
    </row>
    <row r="49" spans="1:12" x14ac:dyDescent="0.25">
      <c r="A49">
        <v>235101</v>
      </c>
      <c r="B49">
        <v>14.99400043</v>
      </c>
      <c r="C49">
        <v>0.31632999000000001</v>
      </c>
      <c r="D49">
        <v>33.866001130000001</v>
      </c>
      <c r="E49">
        <v>0.24838001000000001</v>
      </c>
      <c r="F49">
        <v>37.798000340000002</v>
      </c>
      <c r="G49">
        <v>0.84729999</v>
      </c>
      <c r="H49">
        <v>30.224000929999999</v>
      </c>
      <c r="J49" s="2">
        <f>TREND(Calibration!$A$2:$A$4,Calibration!$B$2:$B$4,C49)</f>
        <v>375.22527077189693</v>
      </c>
      <c r="K49" s="2">
        <f>TREND(Calibration!$A$2:$A$4,Calibration!$C$2:$C$4,E49)</f>
        <v>422.69298485540889</v>
      </c>
      <c r="L49" s="2">
        <f>TREND(Calibration!$A$2:$A$4,Calibration!$D$2:$D$4,G49)</f>
        <v>613.3780870185044</v>
      </c>
    </row>
    <row r="50" spans="1:12" x14ac:dyDescent="0.25">
      <c r="A50">
        <v>240157</v>
      </c>
      <c r="B50">
        <v>14.975000380000001</v>
      </c>
      <c r="C50">
        <v>0.31643999</v>
      </c>
      <c r="D50">
        <v>33.908000950000002</v>
      </c>
      <c r="E50">
        <v>0.24833</v>
      </c>
      <c r="F50">
        <v>37.798000340000002</v>
      </c>
      <c r="G50">
        <v>0.84299999000000003</v>
      </c>
      <c r="H50">
        <v>30.131000520000001</v>
      </c>
      <c r="J50" s="2">
        <f>TREND(Calibration!$A$2:$A$4,Calibration!$B$2:$B$4,C50)</f>
        <v>375.71174628684389</v>
      </c>
      <c r="K50" s="2">
        <f>TREND(Calibration!$A$2:$A$4,Calibration!$C$2:$C$4,E50)</f>
        <v>422.30257561185635</v>
      </c>
      <c r="L50" s="2">
        <f>TREND(Calibration!$A$2:$A$4,Calibration!$D$2:$D$4,G50)</f>
        <v>610.33073971843521</v>
      </c>
    </row>
    <row r="51" spans="1:12" x14ac:dyDescent="0.25">
      <c r="A51">
        <v>245101</v>
      </c>
      <c r="B51">
        <v>14.99400043</v>
      </c>
      <c r="C51">
        <v>0.31475999999999998</v>
      </c>
      <c r="D51">
        <v>33.818000789999999</v>
      </c>
      <c r="E51">
        <v>0.24833</v>
      </c>
      <c r="F51">
        <v>37.811000819999997</v>
      </c>
      <c r="G51">
        <v>0.84570003000000005</v>
      </c>
      <c r="H51">
        <v>30.226999280000001</v>
      </c>
      <c r="J51" s="2">
        <f>TREND(Calibration!$A$2:$A$4,Calibration!$B$2:$B$4,C51)</f>
        <v>368.28198264724369</v>
      </c>
      <c r="K51" s="2">
        <f>TREND(Calibration!$A$2:$A$4,Calibration!$C$2:$C$4,E51)</f>
        <v>422.30257561185635</v>
      </c>
      <c r="L51" s="2">
        <f>TREND(Calibration!$A$2:$A$4,Calibration!$D$2:$D$4,G51)</f>
        <v>612.24421869612797</v>
      </c>
    </row>
    <row r="52" spans="1:12" x14ac:dyDescent="0.25">
      <c r="A52">
        <v>250383</v>
      </c>
      <c r="B52">
        <v>14.925999640000001</v>
      </c>
      <c r="C52">
        <v>0.31697999999999998</v>
      </c>
      <c r="D52">
        <v>33.862998959999999</v>
      </c>
      <c r="E52">
        <v>0.24838001000000001</v>
      </c>
      <c r="F52">
        <v>37.819999690000003</v>
      </c>
      <c r="G52">
        <v>0.84729999</v>
      </c>
      <c r="H52">
        <v>30.19199944</v>
      </c>
      <c r="J52" s="2">
        <f>TREND(Calibration!$A$2:$A$4,Calibration!$B$2:$B$4,C52)</f>
        <v>378.09994303981284</v>
      </c>
      <c r="K52" s="2">
        <f>TREND(Calibration!$A$2:$A$4,Calibration!$C$2:$C$4,E52)</f>
        <v>422.69298485540889</v>
      </c>
      <c r="L52" s="2">
        <f>TREND(Calibration!$A$2:$A$4,Calibration!$D$2:$D$4,G52)</f>
        <v>613.3780870185044</v>
      </c>
    </row>
    <row r="53" spans="1:12" x14ac:dyDescent="0.25">
      <c r="A53">
        <v>255104</v>
      </c>
      <c r="B53">
        <v>14.82900047</v>
      </c>
      <c r="C53">
        <v>0.31725001000000003</v>
      </c>
      <c r="D53">
        <v>33.888999939999998</v>
      </c>
      <c r="E53">
        <v>0.24876000000000001</v>
      </c>
      <c r="F53">
        <v>37.769001009999997</v>
      </c>
      <c r="G53">
        <v>0.83649998999999997</v>
      </c>
      <c r="H53">
        <v>30.232999800000002</v>
      </c>
      <c r="J53" s="2">
        <f>TREND(Calibration!$A$2:$A$4,Calibration!$B$2:$B$4,C53)</f>
        <v>379.29406352882097</v>
      </c>
      <c r="K53" s="2">
        <f>TREND(Calibration!$A$2:$A$4,Calibration!$C$2:$C$4,E53)</f>
        <v>425.65942373678308</v>
      </c>
      <c r="L53" s="2">
        <f>TREND(Calibration!$A$2:$A$4,Calibration!$D$2:$D$4,G53)</f>
        <v>605.72428449740039</v>
      </c>
    </row>
    <row r="54" spans="1:12" x14ac:dyDescent="0.25">
      <c r="A54">
        <v>260435</v>
      </c>
      <c r="B54">
        <v>14.760000229999999</v>
      </c>
      <c r="C54">
        <v>0.31280999999999998</v>
      </c>
      <c r="D54">
        <v>33.873001100000003</v>
      </c>
      <c r="E54">
        <v>0.24876000000000001</v>
      </c>
      <c r="F54">
        <v>37.823001859999998</v>
      </c>
      <c r="G54">
        <v>0.84460002000000001</v>
      </c>
      <c r="H54">
        <v>30.25</v>
      </c>
      <c r="J54" s="2">
        <f>TREND(Calibration!$A$2:$A$4,Calibration!$B$2:$B$4,C54)</f>
        <v>359.6580985186356</v>
      </c>
      <c r="K54" s="2">
        <f>TREND(Calibration!$A$2:$A$4,Calibration!$C$2:$C$4,E54)</f>
        <v>425.65942373678308</v>
      </c>
      <c r="L54" s="2">
        <f>TREND(Calibration!$A$2:$A$4,Calibration!$D$2:$D$4,G54)</f>
        <v>611.46465764879099</v>
      </c>
    </row>
    <row r="55" spans="1:12" x14ac:dyDescent="0.25">
      <c r="A55">
        <v>265101</v>
      </c>
      <c r="B55">
        <v>14.704999920000001</v>
      </c>
      <c r="C55">
        <v>0.32205999000000002</v>
      </c>
      <c r="D55">
        <v>33.886001589999999</v>
      </c>
      <c r="E55">
        <v>0.24871001000000001</v>
      </c>
      <c r="F55">
        <v>37.826000209999997</v>
      </c>
      <c r="G55">
        <v>0.84299999000000003</v>
      </c>
      <c r="H55">
        <v>30.232999800000002</v>
      </c>
      <c r="J55" s="2">
        <f>TREND(Calibration!$A$2:$A$4,Calibration!$B$2:$B$4,C55)</f>
        <v>400.56622259596065</v>
      </c>
      <c r="K55" s="2">
        <f>TREND(Calibration!$A$2:$A$4,Calibration!$C$2:$C$4,E55)</f>
        <v>425.26917062570146</v>
      </c>
      <c r="L55" s="2">
        <f>TREND(Calibration!$A$2:$A$4,Calibration!$D$2:$D$4,G55)</f>
        <v>610.33073971843521</v>
      </c>
    </row>
    <row r="56" spans="1:12" x14ac:dyDescent="0.25">
      <c r="A56">
        <v>270157</v>
      </c>
      <c r="B56">
        <v>14.66300011</v>
      </c>
      <c r="C56">
        <v>0.31060000999999998</v>
      </c>
      <c r="D56">
        <v>33.891998289999997</v>
      </c>
      <c r="E56">
        <v>0.24871001000000001</v>
      </c>
      <c r="F56">
        <v>37.763000490000003</v>
      </c>
      <c r="G56">
        <v>0.83649998999999997</v>
      </c>
      <c r="H56">
        <v>30.211000439999999</v>
      </c>
      <c r="J56" s="2">
        <f>TREND(Calibration!$A$2:$A$4,Calibration!$B$2:$B$4,C56)</f>
        <v>349.88440739792668</v>
      </c>
      <c r="K56" s="2">
        <f>TREND(Calibration!$A$2:$A$4,Calibration!$C$2:$C$4,E56)</f>
        <v>425.26917062570146</v>
      </c>
      <c r="L56" s="2">
        <f>TREND(Calibration!$A$2:$A$4,Calibration!$D$2:$D$4,G56)</f>
        <v>605.72428449740039</v>
      </c>
    </row>
    <row r="57" spans="1:12" x14ac:dyDescent="0.25">
      <c r="A57">
        <v>275109</v>
      </c>
      <c r="B57">
        <v>14.678999900000001</v>
      </c>
      <c r="C57">
        <v>0.31373000000000001</v>
      </c>
      <c r="D57">
        <v>33.873001100000003</v>
      </c>
      <c r="E57">
        <v>0.24902999000000001</v>
      </c>
      <c r="F57">
        <v>37.79499817</v>
      </c>
      <c r="G57">
        <v>0.84249996999999999</v>
      </c>
      <c r="H57">
        <v>30.13999939</v>
      </c>
      <c r="J57" s="2">
        <f>TREND(Calibration!$A$2:$A$4,Calibration!$B$2:$B$4,C57)</f>
        <v>363.72680282546617</v>
      </c>
      <c r="K57" s="2">
        <f>TREND(Calibration!$A$2:$A$4,Calibration!$C$2:$C$4,E57)</f>
        <v>427.76713402805967</v>
      </c>
      <c r="L57" s="2">
        <f>TREND(Calibration!$A$2:$A$4,Calibration!$D$2:$D$4,G57)</f>
        <v>609.97638283541653</v>
      </c>
    </row>
    <row r="58" spans="1:12" x14ac:dyDescent="0.25">
      <c r="A58">
        <v>280385</v>
      </c>
      <c r="B58">
        <v>14.79599953</v>
      </c>
      <c r="C58">
        <v>0.31946000000000002</v>
      </c>
      <c r="D58">
        <v>33.856998439999998</v>
      </c>
      <c r="E58">
        <v>0.24898000000000001</v>
      </c>
      <c r="F58">
        <v>37.791999820000001</v>
      </c>
      <c r="G58">
        <v>0.84680003000000004</v>
      </c>
      <c r="H58">
        <v>30.208000179999999</v>
      </c>
      <c r="J58" s="2">
        <f>TREND(Calibration!$A$2:$A$4,Calibration!$B$2:$B$4,C58)</f>
        <v>389.06775464953012</v>
      </c>
      <c r="K58" s="2">
        <f>TREND(Calibration!$A$2:$A$4,Calibration!$C$2:$C$4,E58)</f>
        <v>427.37688091697805</v>
      </c>
      <c r="L58" s="2">
        <f>TREND(Calibration!$A$2:$A$4,Calibration!$D$2:$D$4,G58)</f>
        <v>613.02377265661084</v>
      </c>
    </row>
    <row r="59" spans="1:12" x14ac:dyDescent="0.25">
      <c r="A59">
        <v>285101</v>
      </c>
      <c r="B59">
        <v>14.88099957</v>
      </c>
      <c r="C59">
        <v>0.32238000999999999</v>
      </c>
      <c r="D59">
        <v>33.85400009</v>
      </c>
      <c r="E59">
        <v>0.24968000000000001</v>
      </c>
      <c r="F59">
        <v>37.811000819999997</v>
      </c>
      <c r="G59">
        <v>0.85159998999999997</v>
      </c>
      <c r="H59">
        <v>30.239999770000001</v>
      </c>
      <c r="J59" s="2">
        <f>TREND(Calibration!$A$2:$A$4,Calibration!$B$2:$B$4,C59)</f>
        <v>401.98151254408208</v>
      </c>
      <c r="K59" s="2">
        <f>TREND(Calibration!$A$2:$A$4,Calibration!$C$2:$C$4,E59)</f>
        <v>432.84151739941694</v>
      </c>
      <c r="L59" s="2">
        <f>TREND(Calibration!$A$2:$A$4,Calibration!$D$2:$D$4,G59)</f>
        <v>616.42543431857359</v>
      </c>
    </row>
    <row r="60" spans="1:12" x14ac:dyDescent="0.25">
      <c r="A60">
        <v>290182</v>
      </c>
      <c r="B60">
        <v>14.94499969</v>
      </c>
      <c r="C60">
        <v>0.31952000000000003</v>
      </c>
      <c r="D60">
        <v>33.856998439999998</v>
      </c>
      <c r="E60">
        <v>0.24968000000000001</v>
      </c>
      <c r="F60">
        <v>37.83000183</v>
      </c>
      <c r="G60">
        <v>0.85000001999999997</v>
      </c>
      <c r="H60">
        <v>30.224000929999999</v>
      </c>
      <c r="J60" s="2">
        <f>TREND(Calibration!$A$2:$A$4,Calibration!$B$2:$B$4,C60)</f>
        <v>389.3331049304104</v>
      </c>
      <c r="K60" s="2">
        <f>TREND(Calibration!$A$2:$A$4,Calibration!$C$2:$C$4,E60)</f>
        <v>432.84151739941694</v>
      </c>
      <c r="L60" s="2">
        <f>TREND(Calibration!$A$2:$A$4,Calibration!$D$2:$D$4,G60)</f>
        <v>615.29155890934294</v>
      </c>
    </row>
    <row r="61" spans="1:12" x14ac:dyDescent="0.25">
      <c r="A61">
        <v>295101</v>
      </c>
      <c r="B61">
        <v>14.949000359999999</v>
      </c>
      <c r="C61">
        <v>0.31941000000000003</v>
      </c>
      <c r="D61">
        <v>33.869998930000001</v>
      </c>
      <c r="E61">
        <v>0.24973001</v>
      </c>
      <c r="F61">
        <v>37.811000819999997</v>
      </c>
      <c r="G61">
        <v>0.84840000000000004</v>
      </c>
      <c r="H61">
        <v>30.25</v>
      </c>
      <c r="J61" s="2">
        <f>TREND(Calibration!$A$2:$A$4,Calibration!$B$2:$B$4,C61)</f>
        <v>388.84662941546321</v>
      </c>
      <c r="K61" s="2">
        <f>TREND(Calibration!$A$2:$A$4,Calibration!$C$2:$C$4,E61)</f>
        <v>433.23192664296948</v>
      </c>
      <c r="L61" s="2">
        <f>TREND(Calibration!$A$2:$A$4,Calibration!$D$2:$D$4,G61)</f>
        <v>614.1576480658415</v>
      </c>
    </row>
    <row r="62" spans="1:12" x14ac:dyDescent="0.25">
      <c r="A62">
        <v>300310</v>
      </c>
      <c r="B62">
        <v>14.925999640000001</v>
      </c>
      <c r="C62">
        <v>0.31757000000000002</v>
      </c>
      <c r="D62">
        <v>33.873001100000003</v>
      </c>
      <c r="E62">
        <v>0.24962001</v>
      </c>
      <c r="F62">
        <v>37.778999329999998</v>
      </c>
      <c r="G62">
        <v>0.84140002999999997</v>
      </c>
      <c r="H62">
        <v>30.208000179999999</v>
      </c>
      <c r="J62" s="2">
        <f>TREND(Calibration!$A$2:$A$4,Calibration!$B$2:$B$4,C62)</f>
        <v>380.7092208018023</v>
      </c>
      <c r="K62" s="2">
        <f>TREND(Calibration!$A$2:$A$4,Calibration!$C$2:$C$4,E62)</f>
        <v>432.37319805287189</v>
      </c>
      <c r="L62" s="2">
        <f>TREND(Calibration!$A$2:$A$4,Calibration!$D$2:$D$4,G62)</f>
        <v>609.19687139605878</v>
      </c>
    </row>
    <row r="63" spans="1:12" x14ac:dyDescent="0.25">
      <c r="A63">
        <v>305102</v>
      </c>
      <c r="B63">
        <v>14.958000180000001</v>
      </c>
      <c r="C63">
        <v>0.31821999000000001</v>
      </c>
      <c r="D63">
        <v>33.879001619999997</v>
      </c>
      <c r="E63">
        <v>0.24968000000000001</v>
      </c>
      <c r="F63">
        <v>37.861000060000002</v>
      </c>
      <c r="G63">
        <v>0.85489999999999999</v>
      </c>
      <c r="H63">
        <v>30.239999770000001</v>
      </c>
      <c r="J63" s="2">
        <f>TREND(Calibration!$A$2:$A$4,Calibration!$B$2:$B$4,C63)</f>
        <v>383.58380461962474</v>
      </c>
      <c r="K63" s="2">
        <f>TREND(Calibration!$A$2:$A$4,Calibration!$C$2:$C$4,E63)</f>
        <v>432.84151739941694</v>
      </c>
      <c r="L63" s="2">
        <f>TREND(Calibration!$A$2:$A$4,Calibration!$D$2:$D$4,G63)</f>
        <v>618.76410328687621</v>
      </c>
    </row>
    <row r="64" spans="1:12" x14ac:dyDescent="0.25">
      <c r="A64">
        <v>310229</v>
      </c>
      <c r="B64">
        <v>14.89299965</v>
      </c>
      <c r="C64">
        <v>0.31535000000000002</v>
      </c>
      <c r="D64">
        <v>33.902000430000001</v>
      </c>
      <c r="E64">
        <v>0.24968000000000001</v>
      </c>
      <c r="F64">
        <v>37.769001009999997</v>
      </c>
      <c r="G64">
        <v>0.83979999999999999</v>
      </c>
      <c r="H64">
        <v>30.19799995</v>
      </c>
      <c r="J64" s="2">
        <f>TREND(Calibration!$A$2:$A$4,Calibration!$B$2:$B$4,C64)</f>
        <v>370.89126040923293</v>
      </c>
      <c r="K64" s="2">
        <f>TREND(Calibration!$A$2:$A$4,Calibration!$C$2:$C$4,E64)</f>
        <v>432.84151739941694</v>
      </c>
      <c r="L64" s="2">
        <f>TREND(Calibration!$A$2:$A$4,Calibration!$D$2:$D$4,G64)</f>
        <v>608.062953465703</v>
      </c>
    </row>
    <row r="65" spans="1:12" x14ac:dyDescent="0.25">
      <c r="A65">
        <v>315195</v>
      </c>
      <c r="B65">
        <v>14.86100006</v>
      </c>
      <c r="C65">
        <v>0.31378999000000002</v>
      </c>
      <c r="D65">
        <v>33.881999970000003</v>
      </c>
      <c r="E65">
        <v>0.24962001</v>
      </c>
      <c r="F65">
        <v>37.765998840000002</v>
      </c>
      <c r="G65">
        <v>0.84140002999999997</v>
      </c>
      <c r="H65">
        <v>30.20100021</v>
      </c>
      <c r="J65" s="2">
        <f>TREND(Calibration!$A$2:$A$4,Calibration!$B$2:$B$4,C65)</f>
        <v>363.99210888129983</v>
      </c>
      <c r="K65" s="2">
        <f>TREND(Calibration!$A$2:$A$4,Calibration!$C$2:$C$4,E65)</f>
        <v>432.37319805287189</v>
      </c>
      <c r="L65" s="2">
        <f>TREND(Calibration!$A$2:$A$4,Calibration!$D$2:$D$4,G65)</f>
        <v>609.19687139605878</v>
      </c>
    </row>
    <row r="66" spans="1:12" x14ac:dyDescent="0.25">
      <c r="A66">
        <v>320191</v>
      </c>
      <c r="B66">
        <v>14.85499954</v>
      </c>
      <c r="C66">
        <v>0.32140999999999997</v>
      </c>
      <c r="D66">
        <v>33.866001130000001</v>
      </c>
      <c r="E66">
        <v>0.24962001</v>
      </c>
      <c r="F66">
        <v>37.769001009999997</v>
      </c>
      <c r="G66">
        <v>0.85000001999999997</v>
      </c>
      <c r="H66">
        <v>30.246000290000001</v>
      </c>
      <c r="J66" s="2">
        <f>TREND(Calibration!$A$2:$A$4,Calibration!$B$2:$B$4,C66)</f>
        <v>397.69163877813799</v>
      </c>
      <c r="K66" s="2">
        <f>TREND(Calibration!$A$2:$A$4,Calibration!$C$2:$C$4,E66)</f>
        <v>432.37319805287189</v>
      </c>
      <c r="L66" s="2">
        <f>TREND(Calibration!$A$2:$A$4,Calibration!$D$2:$D$4,G66)</f>
        <v>615.29155890934294</v>
      </c>
    </row>
    <row r="67" spans="1:12" x14ac:dyDescent="0.25">
      <c r="A67">
        <v>325101</v>
      </c>
      <c r="B67">
        <v>14.847999570000001</v>
      </c>
      <c r="C67">
        <v>0.31579000000000002</v>
      </c>
      <c r="D67">
        <v>33.856998439999998</v>
      </c>
      <c r="E67">
        <v>0.24973001</v>
      </c>
      <c r="F67">
        <v>37.852001190000003</v>
      </c>
      <c r="G67">
        <v>0.85159998999999997</v>
      </c>
      <c r="H67">
        <v>30.246000290000001</v>
      </c>
      <c r="J67" s="2">
        <f>TREND(Calibration!$A$2:$A$4,Calibration!$B$2:$B$4,C67)</f>
        <v>372.83716246902145</v>
      </c>
      <c r="K67" s="2">
        <f>TREND(Calibration!$A$2:$A$4,Calibration!$C$2:$C$4,E67)</f>
        <v>433.23192664296948</v>
      </c>
      <c r="L67" s="2">
        <f>TREND(Calibration!$A$2:$A$4,Calibration!$D$2:$D$4,G67)</f>
        <v>616.42543431857359</v>
      </c>
    </row>
    <row r="68" spans="1:12" x14ac:dyDescent="0.25">
      <c r="A68">
        <v>330184</v>
      </c>
      <c r="B68">
        <v>14.864000320000001</v>
      </c>
      <c r="C68">
        <v>0.31437999</v>
      </c>
      <c r="D68">
        <v>33.881999970000003</v>
      </c>
      <c r="E68">
        <v>0.24902999000000001</v>
      </c>
      <c r="F68">
        <v>37.804000850000001</v>
      </c>
      <c r="G68">
        <v>0.84079999000000005</v>
      </c>
      <c r="H68">
        <v>30.166000369999999</v>
      </c>
      <c r="J68" s="2">
        <f>TREND(Calibration!$A$2:$A$4,Calibration!$B$2:$B$4,C68)</f>
        <v>366.60138664328883</v>
      </c>
      <c r="K68" s="2">
        <f>TREND(Calibration!$A$2:$A$4,Calibration!$C$2:$C$4,E68)</f>
        <v>427.76713402805967</v>
      </c>
      <c r="L68" s="2">
        <f>TREND(Calibration!$A$2:$A$4,Calibration!$D$2:$D$4,G68)</f>
        <v>608.77163179746969</v>
      </c>
    </row>
    <row r="69" spans="1:12" x14ac:dyDescent="0.25">
      <c r="A69">
        <v>335104</v>
      </c>
      <c r="B69">
        <v>14.91899967</v>
      </c>
      <c r="C69">
        <v>0.31411001</v>
      </c>
      <c r="D69">
        <v>33.881999970000003</v>
      </c>
      <c r="E69">
        <v>0.24913999000000001</v>
      </c>
      <c r="F69">
        <v>37.804000850000001</v>
      </c>
      <c r="G69">
        <v>0.84729999</v>
      </c>
      <c r="H69">
        <v>30.131000520000001</v>
      </c>
      <c r="J69" s="2">
        <f>TREND(Calibration!$A$2:$A$4,Calibration!$B$2:$B$4,C69)</f>
        <v>365.40739882942125</v>
      </c>
      <c r="K69" s="2">
        <f>TREND(Calibration!$A$2:$A$4,Calibration!$C$2:$C$4,E69)</f>
        <v>428.62586261815727</v>
      </c>
      <c r="L69" s="2">
        <f>TREND(Calibration!$A$2:$A$4,Calibration!$D$2:$D$4,G69)</f>
        <v>613.3780870185044</v>
      </c>
    </row>
    <row r="70" spans="1:12" x14ac:dyDescent="0.25">
      <c r="A70">
        <v>340139</v>
      </c>
      <c r="B70">
        <v>15.022999759999999</v>
      </c>
      <c r="C70">
        <v>0.31064998999999999</v>
      </c>
      <c r="D70">
        <v>33.895000459999999</v>
      </c>
      <c r="E70">
        <v>0.24902999000000001</v>
      </c>
      <c r="F70">
        <v>37.811000819999997</v>
      </c>
      <c r="G70">
        <v>0.84890001999999998</v>
      </c>
      <c r="H70">
        <v>30.179000850000001</v>
      </c>
      <c r="J70" s="2">
        <f>TREND(Calibration!$A$2:$A$4,Calibration!$B$2:$B$4,C70)</f>
        <v>350.10544418189988</v>
      </c>
      <c r="K70" s="2">
        <f>TREND(Calibration!$A$2:$A$4,Calibration!$C$2:$C$4,E70)</f>
        <v>427.76713402805967</v>
      </c>
      <c r="L70" s="2">
        <f>TREND(Calibration!$A$2:$A$4,Calibration!$D$2:$D$4,G70)</f>
        <v>614.51200494886018</v>
      </c>
    </row>
    <row r="71" spans="1:12" x14ac:dyDescent="0.25">
      <c r="A71">
        <v>345204</v>
      </c>
      <c r="B71">
        <v>15.001000400000001</v>
      </c>
      <c r="C71">
        <v>0.31200000999999999</v>
      </c>
      <c r="D71">
        <v>33.862998959999999</v>
      </c>
      <c r="E71">
        <v>0.24898000000000001</v>
      </c>
      <c r="F71">
        <v>37.765998840000002</v>
      </c>
      <c r="G71">
        <v>0.84519999999999995</v>
      </c>
      <c r="H71">
        <v>30.12800026</v>
      </c>
      <c r="J71" s="2">
        <f>TREND(Calibration!$A$2:$A$4,Calibration!$B$2:$B$4,C71)</f>
        <v>356.07591395179929</v>
      </c>
      <c r="K71" s="2">
        <f>TREND(Calibration!$A$2:$A$4,Calibration!$C$2:$C$4,E71)</f>
        <v>427.37688091697805</v>
      </c>
      <c r="L71" s="2">
        <f>TREND(Calibration!$A$2:$A$4,Calibration!$D$2:$D$4,G71)</f>
        <v>611.88985472625507</v>
      </c>
    </row>
    <row r="72" spans="1:12" x14ac:dyDescent="0.25">
      <c r="A72">
        <v>350107</v>
      </c>
      <c r="B72">
        <v>15.001000400000001</v>
      </c>
      <c r="C72">
        <v>0.31330001000000002</v>
      </c>
      <c r="D72">
        <v>33.873001100000003</v>
      </c>
      <c r="E72">
        <v>0.24902999000000001</v>
      </c>
      <c r="F72">
        <v>37.817001339999997</v>
      </c>
      <c r="G72">
        <v>0.8538</v>
      </c>
      <c r="H72">
        <v>30.124000550000002</v>
      </c>
      <c r="J72" s="2">
        <f>TREND(Calibration!$A$2:$A$4,Calibration!$B$2:$B$4,C72)</f>
        <v>361.8251700375381</v>
      </c>
      <c r="K72" s="2">
        <f>TREND(Calibration!$A$2:$A$4,Calibration!$C$2:$C$4,E72)</f>
        <v>427.76713402805967</v>
      </c>
      <c r="L72" s="2">
        <f>TREND(Calibration!$A$2:$A$4,Calibration!$D$2:$D$4,G72)</f>
        <v>617.98454932639345</v>
      </c>
    </row>
    <row r="73" spans="1:12" x14ac:dyDescent="0.25">
      <c r="A73">
        <v>355106</v>
      </c>
      <c r="B73">
        <v>14.975000380000001</v>
      </c>
      <c r="C73">
        <v>0.31584001</v>
      </c>
      <c r="D73">
        <v>33.86000061</v>
      </c>
      <c r="E73">
        <v>0.24902999000000001</v>
      </c>
      <c r="F73">
        <v>37.791999820000001</v>
      </c>
      <c r="G73">
        <v>0.8538</v>
      </c>
      <c r="H73">
        <v>30.13699913</v>
      </c>
      <c r="J73" s="2">
        <f>TREND(Calibration!$A$2:$A$4,Calibration!$B$2:$B$4,C73)</f>
        <v>373.0583319281352</v>
      </c>
      <c r="K73" s="2">
        <f>TREND(Calibration!$A$2:$A$4,Calibration!$C$2:$C$4,E73)</f>
        <v>427.76713402805967</v>
      </c>
      <c r="L73" s="2">
        <f>TREND(Calibration!$A$2:$A$4,Calibration!$D$2:$D$4,G73)</f>
        <v>617.98454932639345</v>
      </c>
    </row>
    <row r="74" spans="1:12" x14ac:dyDescent="0.25">
      <c r="A74">
        <v>360248</v>
      </c>
      <c r="B74">
        <v>14.91899967</v>
      </c>
      <c r="C74">
        <v>0.31195000000000001</v>
      </c>
      <c r="D74">
        <v>33.895000459999999</v>
      </c>
      <c r="E74">
        <v>0.24902999000000001</v>
      </c>
      <c r="F74">
        <v>37.756999970000003</v>
      </c>
      <c r="G74">
        <v>0.84460002000000001</v>
      </c>
      <c r="H74">
        <v>30.184999470000001</v>
      </c>
      <c r="J74" s="2">
        <f>TREND(Calibration!$A$2:$A$4,Calibration!$B$2:$B$4,C74)</f>
        <v>355.85474449268554</v>
      </c>
      <c r="K74" s="2">
        <f>TREND(Calibration!$A$2:$A$4,Calibration!$C$2:$C$4,E74)</f>
        <v>427.76713402805967</v>
      </c>
      <c r="L74" s="2">
        <f>TREND(Calibration!$A$2:$A$4,Calibration!$D$2:$D$4,G74)</f>
        <v>611.46465764879099</v>
      </c>
    </row>
    <row r="75" spans="1:12" x14ac:dyDescent="0.25">
      <c r="A75">
        <v>365198</v>
      </c>
      <c r="B75">
        <v>14.84200001</v>
      </c>
      <c r="C75">
        <v>0.31233000999999999</v>
      </c>
      <c r="D75">
        <v>33.917999270000003</v>
      </c>
      <c r="E75">
        <v>0.24902999000000001</v>
      </c>
      <c r="F75">
        <v>37.778999329999998</v>
      </c>
      <c r="G75">
        <v>0.84140002999999997</v>
      </c>
      <c r="H75">
        <v>30.13999939</v>
      </c>
      <c r="J75" s="2">
        <f>TREND(Calibration!$A$2:$A$4,Calibration!$B$2:$B$4,C75)</f>
        <v>357.53534049664063</v>
      </c>
      <c r="K75" s="2">
        <f>TREND(Calibration!$A$2:$A$4,Calibration!$C$2:$C$4,E75)</f>
        <v>427.76713402805967</v>
      </c>
      <c r="L75" s="2">
        <f>TREND(Calibration!$A$2:$A$4,Calibration!$D$2:$D$4,G75)</f>
        <v>609.19687139605878</v>
      </c>
    </row>
    <row r="76" spans="1:12" x14ac:dyDescent="0.25">
      <c r="A76">
        <v>370200</v>
      </c>
      <c r="B76">
        <v>14.850999829999999</v>
      </c>
      <c r="C76">
        <v>0.31189001</v>
      </c>
      <c r="D76">
        <v>33.86000061</v>
      </c>
      <c r="E76">
        <v>0.24865000000000001</v>
      </c>
      <c r="F76">
        <v>37.79499817</v>
      </c>
      <c r="G76">
        <v>0.84619999000000001</v>
      </c>
      <c r="H76">
        <v>30.216999049999998</v>
      </c>
      <c r="J76" s="2">
        <f>TREND(Calibration!$A$2:$A$4,Calibration!$B$2:$B$4,C76)</f>
        <v>355.58943843685211</v>
      </c>
      <c r="K76" s="2">
        <f>TREND(Calibration!$A$2:$A$4,Calibration!$C$2:$C$4,E76)</f>
        <v>424.80069514668548</v>
      </c>
      <c r="L76" s="2">
        <f>TREND(Calibration!$A$2:$A$4,Calibration!$D$2:$D$4,G76)</f>
        <v>612.59853305802164</v>
      </c>
    </row>
    <row r="77" spans="1:12" x14ac:dyDescent="0.25">
      <c r="A77">
        <v>375202</v>
      </c>
      <c r="B77">
        <v>14.84500027</v>
      </c>
      <c r="C77">
        <v>0.31060000999999998</v>
      </c>
      <c r="D77">
        <v>33.902000430000001</v>
      </c>
      <c r="E77">
        <v>0.24876000000000001</v>
      </c>
      <c r="F77">
        <v>37.79499817</v>
      </c>
      <c r="G77">
        <v>0.84249996999999999</v>
      </c>
      <c r="H77">
        <v>30.20100021</v>
      </c>
      <c r="J77" s="2">
        <f>TREND(Calibration!$A$2:$A$4,Calibration!$B$2:$B$4,C77)</f>
        <v>349.88440739792668</v>
      </c>
      <c r="K77" s="2">
        <f>TREND(Calibration!$A$2:$A$4,Calibration!$C$2:$C$4,E77)</f>
        <v>425.65942373678308</v>
      </c>
      <c r="L77" s="2">
        <f>TREND(Calibration!$A$2:$A$4,Calibration!$D$2:$D$4,G77)</f>
        <v>609.97638283541653</v>
      </c>
    </row>
    <row r="78" spans="1:12" x14ac:dyDescent="0.25">
      <c r="A78">
        <v>380482</v>
      </c>
      <c r="B78">
        <v>14.949000359999999</v>
      </c>
      <c r="C78">
        <v>0.31097998999999998</v>
      </c>
      <c r="D78">
        <v>33.879001619999997</v>
      </c>
      <c r="E78">
        <v>0.24865000000000001</v>
      </c>
      <c r="F78">
        <v>37.858001710000003</v>
      </c>
      <c r="G78">
        <v>0.85970002000000001</v>
      </c>
      <c r="H78">
        <v>30.20100021</v>
      </c>
      <c r="J78" s="2">
        <f>TREND(Calibration!$A$2:$A$4,Calibration!$B$2:$B$4,C78)</f>
        <v>351.56487072674122</v>
      </c>
      <c r="K78" s="2">
        <f>TREND(Calibration!$A$2:$A$4,Calibration!$C$2:$C$4,E78)</f>
        <v>424.80069514668548</v>
      </c>
      <c r="L78" s="2">
        <f>TREND(Calibration!$A$2:$A$4,Calibration!$D$2:$D$4,G78)</f>
        <v>622.16580746996419</v>
      </c>
    </row>
    <row r="79" spans="1:12" x14ac:dyDescent="0.25">
      <c r="A79">
        <v>385198</v>
      </c>
      <c r="B79">
        <v>15.0170002</v>
      </c>
      <c r="C79">
        <v>0.30779001</v>
      </c>
      <c r="D79">
        <v>33.844001769999998</v>
      </c>
      <c r="E79">
        <v>0.24871001000000001</v>
      </c>
      <c r="F79">
        <v>37.858001710000003</v>
      </c>
      <c r="G79">
        <v>0.86080003000000005</v>
      </c>
      <c r="H79">
        <v>30.232999800000002</v>
      </c>
      <c r="J79" s="2">
        <f>TREND(Calibration!$A$2:$A$4,Calibration!$B$2:$B$4,C79)</f>
        <v>337.45716924336853</v>
      </c>
      <c r="K79" s="2">
        <f>TREND(Calibration!$A$2:$A$4,Calibration!$C$2:$C$4,E79)</f>
        <v>425.26917062570146</v>
      </c>
      <c r="L79" s="2">
        <f>TREND(Calibration!$A$2:$A$4,Calibration!$D$2:$D$4,G79)</f>
        <v>622.94536851730118</v>
      </c>
    </row>
    <row r="80" spans="1:12" x14ac:dyDescent="0.25">
      <c r="A80">
        <v>390370</v>
      </c>
      <c r="B80">
        <v>15.100999829999999</v>
      </c>
      <c r="C80">
        <v>0.31038000999999998</v>
      </c>
      <c r="D80">
        <v>33.86000061</v>
      </c>
      <c r="E80">
        <v>0.24876000000000001</v>
      </c>
      <c r="F80">
        <v>37.817001339999997</v>
      </c>
      <c r="G80">
        <v>0.85270000000000001</v>
      </c>
      <c r="H80">
        <v>30.259000780000001</v>
      </c>
      <c r="J80" s="2">
        <f>TREND(Calibration!$A$2:$A$4,Calibration!$B$2:$B$4,C80)</f>
        <v>348.91145636803253</v>
      </c>
      <c r="K80" s="2">
        <f>TREND(Calibration!$A$2:$A$4,Calibration!$C$2:$C$4,E80)</f>
        <v>425.65942373678308</v>
      </c>
      <c r="L80" s="2">
        <f>TREND(Calibration!$A$2:$A$4,Calibration!$D$2:$D$4,G80)</f>
        <v>617.20499536591058</v>
      </c>
    </row>
    <row r="81" spans="1:12" x14ac:dyDescent="0.25">
      <c r="A81">
        <v>395194</v>
      </c>
      <c r="B81">
        <v>15.12100029</v>
      </c>
      <c r="C81">
        <v>0.30891999999999997</v>
      </c>
      <c r="D81">
        <v>33.923999790000003</v>
      </c>
      <c r="E81">
        <v>0.24876000000000001</v>
      </c>
      <c r="F81">
        <v>37.756999970000003</v>
      </c>
      <c r="G81">
        <v>0.84140002999999997</v>
      </c>
      <c r="H81">
        <v>30.184999470000001</v>
      </c>
      <c r="J81" s="2">
        <f>TREND(Calibration!$A$2:$A$4,Calibration!$B$2:$B$4,C81)</f>
        <v>342.45455530823278</v>
      </c>
      <c r="K81" s="2">
        <f>TREND(Calibration!$A$2:$A$4,Calibration!$C$2:$C$4,E81)</f>
        <v>425.65942373678308</v>
      </c>
      <c r="L81" s="2">
        <f>TREND(Calibration!$A$2:$A$4,Calibration!$D$2:$D$4,G81)</f>
        <v>609.19687139605878</v>
      </c>
    </row>
    <row r="82" spans="1:12" x14ac:dyDescent="0.25">
      <c r="A82">
        <v>400385</v>
      </c>
      <c r="B82">
        <v>15.16300011</v>
      </c>
      <c r="C82">
        <v>0.31097998999999998</v>
      </c>
      <c r="D82">
        <v>33.862998959999999</v>
      </c>
      <c r="E82">
        <v>0.24865000000000001</v>
      </c>
      <c r="F82">
        <v>37.84500122</v>
      </c>
      <c r="G82">
        <v>0.85540002999999998</v>
      </c>
      <c r="H82">
        <v>30.232999800000002</v>
      </c>
      <c r="J82" s="2">
        <f>TREND(Calibration!$A$2:$A$4,Calibration!$B$2:$B$4,C82)</f>
        <v>351.56487072674122</v>
      </c>
      <c r="K82" s="2">
        <f>TREND(Calibration!$A$2:$A$4,Calibration!$C$2:$C$4,E82)</f>
        <v>424.80069514668548</v>
      </c>
      <c r="L82" s="2">
        <f>TREND(Calibration!$A$2:$A$4,Calibration!$D$2:$D$4,G82)</f>
        <v>619.11846725674911</v>
      </c>
    </row>
    <row r="83" spans="1:12" x14ac:dyDescent="0.25">
      <c r="A83">
        <v>405190</v>
      </c>
      <c r="B83">
        <v>15.07499981</v>
      </c>
      <c r="C83">
        <v>0.30562001</v>
      </c>
      <c r="D83">
        <v>33.886001589999999</v>
      </c>
      <c r="E83">
        <v>0.24860001000000001</v>
      </c>
      <c r="F83">
        <v>37.769001009999997</v>
      </c>
      <c r="G83">
        <v>0.84519999999999995</v>
      </c>
      <c r="H83">
        <v>30.23699951</v>
      </c>
      <c r="J83" s="2">
        <f>TREND(Calibration!$A$2:$A$4,Calibration!$B$2:$B$4,C83)</f>
        <v>327.86033408486605</v>
      </c>
      <c r="K83" s="2">
        <f>TREND(Calibration!$A$2:$A$4,Calibration!$C$2:$C$4,E83)</f>
        <v>424.41044203560409</v>
      </c>
      <c r="L83" s="2">
        <f>TREND(Calibration!$A$2:$A$4,Calibration!$D$2:$D$4,G83)</f>
        <v>611.88985472625507</v>
      </c>
    </row>
    <row r="84" spans="1:12" x14ac:dyDescent="0.25">
      <c r="A84">
        <v>410157</v>
      </c>
      <c r="B84">
        <v>15.02999973</v>
      </c>
      <c r="C84">
        <v>0.30978999000000002</v>
      </c>
      <c r="D84">
        <v>33.879001619999997</v>
      </c>
      <c r="E84">
        <v>0.24871001000000001</v>
      </c>
      <c r="F84">
        <v>37.819999690000003</v>
      </c>
      <c r="G84">
        <v>0.85600001000000003</v>
      </c>
      <c r="H84">
        <v>30.243000030000001</v>
      </c>
      <c r="J84" s="2">
        <f>TREND(Calibration!$A$2:$A$4,Calibration!$B$2:$B$4,C84)</f>
        <v>346.30209015594983</v>
      </c>
      <c r="K84" s="2">
        <f>TREND(Calibration!$A$2:$A$4,Calibration!$C$2:$C$4,E84)</f>
        <v>425.26917062570146</v>
      </c>
      <c r="L84" s="2">
        <f>TREND(Calibration!$A$2:$A$4,Calibration!$D$2:$D$4,G84)</f>
        <v>619.5436643342133</v>
      </c>
    </row>
    <row r="85" spans="1:12" x14ac:dyDescent="0.25">
      <c r="A85">
        <v>415293</v>
      </c>
      <c r="B85">
        <v>14.90600014</v>
      </c>
      <c r="C85">
        <v>0.31626999</v>
      </c>
      <c r="D85">
        <v>33.888999939999998</v>
      </c>
      <c r="E85">
        <v>0.24876000000000001</v>
      </c>
      <c r="F85">
        <v>37.7820015</v>
      </c>
      <c r="G85">
        <v>0.84890001999999998</v>
      </c>
      <c r="H85">
        <v>30.229999540000001</v>
      </c>
      <c r="J85" s="2">
        <f>TREND(Calibration!$A$2:$A$4,Calibration!$B$2:$B$4,C85)</f>
        <v>374.95992049101665</v>
      </c>
      <c r="K85" s="2">
        <f>TREND(Calibration!$A$2:$A$4,Calibration!$C$2:$C$4,E85)</f>
        <v>425.65942373678308</v>
      </c>
      <c r="L85" s="2">
        <f>TREND(Calibration!$A$2:$A$4,Calibration!$D$2:$D$4,G85)</f>
        <v>614.51200494886018</v>
      </c>
    </row>
    <row r="86" spans="1:12" x14ac:dyDescent="0.25">
      <c r="A86">
        <v>420567</v>
      </c>
      <c r="B86">
        <v>14.88099957</v>
      </c>
      <c r="C86">
        <v>0.31540998999999997</v>
      </c>
      <c r="D86">
        <v>33.9109993</v>
      </c>
      <c r="E86">
        <v>0.24871001000000001</v>
      </c>
      <c r="F86">
        <v>37.8390007</v>
      </c>
      <c r="G86">
        <v>0.85219997000000003</v>
      </c>
      <c r="H86">
        <v>30.176000599999998</v>
      </c>
      <c r="J86" s="2">
        <f>TREND(Calibration!$A$2:$A$4,Calibration!$B$2:$B$4,C86)</f>
        <v>371.15656646506613</v>
      </c>
      <c r="K86" s="2">
        <f>TREND(Calibration!$A$2:$A$4,Calibration!$C$2:$C$4,E86)</f>
        <v>425.26917062570146</v>
      </c>
      <c r="L86" s="2">
        <f>TREND(Calibration!$A$2:$A$4,Calibration!$D$2:$D$4,G86)</f>
        <v>616.85063139603767</v>
      </c>
    </row>
    <row r="87" spans="1:12" x14ac:dyDescent="0.25">
      <c r="A87">
        <v>425213</v>
      </c>
      <c r="B87">
        <v>14.864000320000001</v>
      </c>
      <c r="C87">
        <v>0.31406000000000001</v>
      </c>
      <c r="D87">
        <v>33.873001100000003</v>
      </c>
      <c r="E87">
        <v>0.24876000000000001</v>
      </c>
      <c r="F87">
        <v>37.841999049999998</v>
      </c>
      <c r="G87">
        <v>0.85869998000000003</v>
      </c>
      <c r="H87">
        <v>30.20100021</v>
      </c>
      <c r="J87" s="2">
        <f>TREND(Calibration!$A$2:$A$4,Calibration!$B$2:$B$4,C87)</f>
        <v>365.18622937030773</v>
      </c>
      <c r="K87" s="2">
        <f>TREND(Calibration!$A$2:$A$4,Calibration!$C$2:$C$4,E87)</f>
        <v>425.65942373678308</v>
      </c>
      <c r="L87" s="2">
        <f>TREND(Calibration!$A$2:$A$4,Calibration!$D$2:$D$4,G87)</f>
        <v>621.45709370392672</v>
      </c>
    </row>
    <row r="88" spans="1:12" x14ac:dyDescent="0.25">
      <c r="A88">
        <v>430213</v>
      </c>
      <c r="B88">
        <v>14.819000239999999</v>
      </c>
      <c r="C88">
        <v>0.31195000000000001</v>
      </c>
      <c r="D88">
        <v>33.90499878</v>
      </c>
      <c r="E88">
        <v>0.24876000000000001</v>
      </c>
      <c r="F88">
        <v>37.756999970000003</v>
      </c>
      <c r="G88">
        <v>0.83920002000000005</v>
      </c>
      <c r="H88">
        <v>30.179000850000001</v>
      </c>
      <c r="J88" s="2">
        <f>TREND(Calibration!$A$2:$A$4,Calibration!$B$2:$B$4,C88)</f>
        <v>355.85474449268554</v>
      </c>
      <c r="K88" s="2">
        <f>TREND(Calibration!$A$2:$A$4,Calibration!$C$2:$C$4,E88)</f>
        <v>425.65942373678308</v>
      </c>
      <c r="L88" s="2">
        <f>TREND(Calibration!$A$2:$A$4,Calibration!$D$2:$D$4,G88)</f>
        <v>607.63775638823904</v>
      </c>
    </row>
    <row r="89" spans="1:12" x14ac:dyDescent="0.25">
      <c r="A89">
        <v>435102</v>
      </c>
      <c r="B89">
        <v>14.789999959999999</v>
      </c>
      <c r="C89">
        <v>0.32006001000000001</v>
      </c>
      <c r="D89">
        <v>33.888999939999998</v>
      </c>
      <c r="E89">
        <v>0.24876000000000001</v>
      </c>
      <c r="F89">
        <v>37.7820015</v>
      </c>
      <c r="G89">
        <v>0.84249996999999999</v>
      </c>
      <c r="H89">
        <v>30.15600014</v>
      </c>
      <c r="J89" s="2">
        <f>TREND(Calibration!$A$2:$A$4,Calibration!$B$2:$B$4,C89)</f>
        <v>391.72130168337935</v>
      </c>
      <c r="K89" s="2">
        <f>TREND(Calibration!$A$2:$A$4,Calibration!$C$2:$C$4,E89)</f>
        <v>425.65942373678308</v>
      </c>
      <c r="L89" s="2">
        <f>TREND(Calibration!$A$2:$A$4,Calibration!$D$2:$D$4,G89)</f>
        <v>609.97638283541653</v>
      </c>
    </row>
    <row r="90" spans="1:12" x14ac:dyDescent="0.25">
      <c r="A90">
        <v>440229</v>
      </c>
      <c r="B90">
        <v>14.835000040000001</v>
      </c>
      <c r="C90">
        <v>0.31929999999999997</v>
      </c>
      <c r="D90">
        <v>33.895000459999999</v>
      </c>
      <c r="E90">
        <v>0.24865000000000001</v>
      </c>
      <c r="F90">
        <v>37.787998199999997</v>
      </c>
      <c r="G90">
        <v>0.84950000000000003</v>
      </c>
      <c r="H90">
        <v>30.2140007</v>
      </c>
      <c r="J90" s="2">
        <f>TREND(Calibration!$A$2:$A$4,Calibration!$B$2:$B$4,C90)</f>
        <v>388.3601539005158</v>
      </c>
      <c r="K90" s="2">
        <f>TREND(Calibration!$A$2:$A$4,Calibration!$C$2:$C$4,E90)</f>
        <v>424.80069514668548</v>
      </c>
      <c r="L90" s="2">
        <f>TREND(Calibration!$A$2:$A$4,Calibration!$D$2:$D$4,G90)</f>
        <v>614.93720202632426</v>
      </c>
    </row>
    <row r="91" spans="1:12" x14ac:dyDescent="0.25">
      <c r="A91">
        <v>445108</v>
      </c>
      <c r="B91">
        <v>14.84500027</v>
      </c>
      <c r="C91">
        <v>0.31859999999999999</v>
      </c>
      <c r="D91">
        <v>33.891998289999997</v>
      </c>
      <c r="E91">
        <v>0.24902999000000001</v>
      </c>
      <c r="F91">
        <v>37.83000183</v>
      </c>
      <c r="G91">
        <v>0.84189999000000004</v>
      </c>
      <c r="H91">
        <v>30.224000929999999</v>
      </c>
      <c r="J91" s="2">
        <f>TREND(Calibration!$A$2:$A$4,Calibration!$B$2:$B$4,C91)</f>
        <v>385.2644006235796</v>
      </c>
      <c r="K91" s="2">
        <f>TREND(Calibration!$A$2:$A$4,Calibration!$C$2:$C$4,E91)</f>
        <v>427.76713402805967</v>
      </c>
      <c r="L91" s="2">
        <f>TREND(Calibration!$A$2:$A$4,Calibration!$D$2:$D$4,G91)</f>
        <v>609.55118575795245</v>
      </c>
    </row>
    <row r="92" spans="1:12" x14ac:dyDescent="0.25">
      <c r="A92">
        <v>450325</v>
      </c>
      <c r="B92">
        <v>14.82499981</v>
      </c>
      <c r="C92">
        <v>0.31768000000000002</v>
      </c>
      <c r="D92">
        <v>33.902000430000001</v>
      </c>
      <c r="E92">
        <v>0.24898000000000001</v>
      </c>
      <c r="F92">
        <v>37.798000340000002</v>
      </c>
      <c r="G92">
        <v>0.83810001999999995</v>
      </c>
      <c r="H92">
        <v>30.243000030000001</v>
      </c>
      <c r="J92" s="2">
        <f>TREND(Calibration!$A$2:$A$4,Calibration!$B$2:$B$4,C92)</f>
        <v>381.19569631674926</v>
      </c>
      <c r="K92" s="2">
        <f>TREND(Calibration!$A$2:$A$4,Calibration!$C$2:$C$4,E92)</f>
        <v>427.37688091697805</v>
      </c>
      <c r="L92" s="2">
        <f>TREND(Calibration!$A$2:$A$4,Calibration!$D$2:$D$4,G92)</f>
        <v>606.85820242775617</v>
      </c>
    </row>
    <row r="93" spans="1:12" x14ac:dyDescent="0.25">
      <c r="A93">
        <v>455179</v>
      </c>
      <c r="B93">
        <v>14.819000239999999</v>
      </c>
      <c r="C93">
        <v>0.31838</v>
      </c>
      <c r="D93">
        <v>33.923999790000003</v>
      </c>
      <c r="E93">
        <v>0.24908</v>
      </c>
      <c r="F93">
        <v>37.784999849999998</v>
      </c>
      <c r="G93">
        <v>0.83710002999999999</v>
      </c>
      <c r="H93">
        <v>30.19199944</v>
      </c>
      <c r="J93" s="2">
        <f>TREND(Calibration!$A$2:$A$4,Calibration!$B$2:$B$4,C93)</f>
        <v>384.29144959368546</v>
      </c>
      <c r="K93" s="2">
        <f>TREND(Calibration!$A$2:$A$4,Calibration!$C$2:$C$4,E93)</f>
        <v>428.15754327161221</v>
      </c>
      <c r="L93" s="2">
        <f>TREND(Calibration!$A$2:$A$4,Calibration!$D$2:$D$4,G93)</f>
        <v>606.14952409598959</v>
      </c>
    </row>
    <row r="94" spans="1:12" x14ac:dyDescent="0.25">
      <c r="A94">
        <v>460182</v>
      </c>
      <c r="B94">
        <v>14.868000029999999</v>
      </c>
      <c r="C94">
        <v>0.32179001000000002</v>
      </c>
      <c r="D94">
        <v>33.873001100000003</v>
      </c>
      <c r="E94">
        <v>0.24898000000000001</v>
      </c>
      <c r="F94">
        <v>37.811000819999997</v>
      </c>
      <c r="G94">
        <v>0.85110003000000001</v>
      </c>
      <c r="H94">
        <v>30.25</v>
      </c>
      <c r="J94" s="2">
        <f>TREND(Calibration!$A$2:$A$4,Calibration!$B$2:$B$4,C94)</f>
        <v>399.37223478209307</v>
      </c>
      <c r="K94" s="2">
        <f>TREND(Calibration!$A$2:$A$4,Calibration!$C$2:$C$4,E94)</f>
        <v>427.37688091697805</v>
      </c>
      <c r="L94" s="2">
        <f>TREND(Calibration!$A$2:$A$4,Calibration!$D$2:$D$4,G94)</f>
        <v>616.07111995668004</v>
      </c>
    </row>
    <row r="95" spans="1:12" x14ac:dyDescent="0.25">
      <c r="A95">
        <v>465184</v>
      </c>
      <c r="B95">
        <v>14.89000034</v>
      </c>
      <c r="C95">
        <v>0.31233000999999999</v>
      </c>
      <c r="D95">
        <v>33.897998809999997</v>
      </c>
      <c r="E95">
        <v>0.24902999000000001</v>
      </c>
      <c r="F95">
        <v>37.804000850000001</v>
      </c>
      <c r="G95">
        <v>0.84079999000000005</v>
      </c>
      <c r="H95">
        <v>30.2140007</v>
      </c>
      <c r="J95" s="2">
        <f>TREND(Calibration!$A$2:$A$4,Calibration!$B$2:$B$4,C95)</f>
        <v>357.53534049664063</v>
      </c>
      <c r="K95" s="2">
        <f>TREND(Calibration!$A$2:$A$4,Calibration!$C$2:$C$4,E95)</f>
        <v>427.76713402805967</v>
      </c>
      <c r="L95" s="2">
        <f>TREND(Calibration!$A$2:$A$4,Calibration!$D$2:$D$4,G95)</f>
        <v>608.77163179746969</v>
      </c>
    </row>
    <row r="96" spans="1:12" x14ac:dyDescent="0.25">
      <c r="A96">
        <v>470183</v>
      </c>
      <c r="B96">
        <v>14.91300011</v>
      </c>
      <c r="C96">
        <v>0.31714001000000003</v>
      </c>
      <c r="D96">
        <v>33.862998959999999</v>
      </c>
      <c r="E96">
        <v>0.24902999000000001</v>
      </c>
      <c r="F96">
        <v>37.826000209999997</v>
      </c>
      <c r="G96">
        <v>0.85430002000000005</v>
      </c>
      <c r="H96">
        <v>30.26199913</v>
      </c>
      <c r="J96" s="2">
        <f>TREND(Calibration!$A$2:$A$4,Calibration!$B$2:$B$4,C96)</f>
        <v>378.80758801387401</v>
      </c>
      <c r="K96" s="2">
        <f>TREND(Calibration!$A$2:$A$4,Calibration!$C$2:$C$4,E96)</f>
        <v>427.76713402805967</v>
      </c>
      <c r="L96" s="2">
        <f>TREND(Calibration!$A$2:$A$4,Calibration!$D$2:$D$4,G96)</f>
        <v>618.33890620941224</v>
      </c>
    </row>
    <row r="97" spans="1:12" x14ac:dyDescent="0.25">
      <c r="A97">
        <v>475452</v>
      </c>
      <c r="B97">
        <v>14.90600014</v>
      </c>
      <c r="C97">
        <v>0.31535000000000002</v>
      </c>
      <c r="D97">
        <v>33.897998809999997</v>
      </c>
      <c r="E97">
        <v>0.24902999000000001</v>
      </c>
      <c r="F97">
        <v>37.791999820000001</v>
      </c>
      <c r="G97">
        <v>0.84680003000000004</v>
      </c>
      <c r="H97">
        <v>30.19499969</v>
      </c>
      <c r="J97" s="2">
        <f>TREND(Calibration!$A$2:$A$4,Calibration!$B$2:$B$4,C97)</f>
        <v>370.89126040923293</v>
      </c>
      <c r="K97" s="2">
        <f>TREND(Calibration!$A$2:$A$4,Calibration!$C$2:$C$4,E97)</f>
        <v>427.76713402805967</v>
      </c>
      <c r="L97" s="2">
        <f>TREND(Calibration!$A$2:$A$4,Calibration!$D$2:$D$4,G97)</f>
        <v>613.02377265661084</v>
      </c>
    </row>
    <row r="98" spans="1:12" x14ac:dyDescent="0.25">
      <c r="A98">
        <v>480221</v>
      </c>
      <c r="B98">
        <v>14.88399982</v>
      </c>
      <c r="C98">
        <v>0.31437999</v>
      </c>
      <c r="D98">
        <v>33.879001619999997</v>
      </c>
      <c r="E98">
        <v>0.24908</v>
      </c>
      <c r="F98">
        <v>37.769001009999997</v>
      </c>
      <c r="G98">
        <v>0.84729999</v>
      </c>
      <c r="H98">
        <v>30.243000030000001</v>
      </c>
      <c r="J98" s="2">
        <f>TREND(Calibration!$A$2:$A$4,Calibration!$B$2:$B$4,C98)</f>
        <v>366.60138664328883</v>
      </c>
      <c r="K98" s="2">
        <f>TREND(Calibration!$A$2:$A$4,Calibration!$C$2:$C$4,E98)</f>
        <v>428.15754327161221</v>
      </c>
      <c r="L98" s="2">
        <f>TREND(Calibration!$A$2:$A$4,Calibration!$D$2:$D$4,G98)</f>
        <v>613.3780870185044</v>
      </c>
    </row>
    <row r="99" spans="1:12" x14ac:dyDescent="0.25">
      <c r="A99">
        <v>485194</v>
      </c>
      <c r="B99">
        <v>14.90600014</v>
      </c>
      <c r="C99">
        <v>0.31325001000000002</v>
      </c>
      <c r="D99">
        <v>33.862998959999999</v>
      </c>
      <c r="E99">
        <v>0.24902999000000001</v>
      </c>
      <c r="F99">
        <v>37.8390007</v>
      </c>
      <c r="G99">
        <v>0.86189996999999996</v>
      </c>
      <c r="H99">
        <v>30.216999049999998</v>
      </c>
      <c r="J99" s="2">
        <f>TREND(Calibration!$A$2:$A$4,Calibration!$B$2:$B$4,C99)</f>
        <v>361.6040448034712</v>
      </c>
      <c r="K99" s="2">
        <f>TREND(Calibration!$A$2:$A$4,Calibration!$C$2:$C$4,E99)</f>
        <v>427.76713402805967</v>
      </c>
      <c r="L99" s="2">
        <f>TREND(Calibration!$A$2:$A$4,Calibration!$D$2:$D$4,G99)</f>
        <v>623.72487995665881</v>
      </c>
    </row>
    <row r="100" spans="1:12" x14ac:dyDescent="0.25">
      <c r="A100">
        <v>490388</v>
      </c>
      <c r="B100">
        <v>14.815999980000001</v>
      </c>
      <c r="C100">
        <v>0.31406000000000001</v>
      </c>
      <c r="D100">
        <v>33.90499878</v>
      </c>
      <c r="E100">
        <v>0.24902999000000001</v>
      </c>
      <c r="F100">
        <v>37.823001859999998</v>
      </c>
      <c r="G100">
        <v>0.85489999999999999</v>
      </c>
      <c r="H100">
        <v>30.152999879999999</v>
      </c>
      <c r="J100" s="2">
        <f>TREND(Calibration!$A$2:$A$4,Calibration!$B$2:$B$4,C100)</f>
        <v>365.18622937030773</v>
      </c>
      <c r="K100" s="2">
        <f>TREND(Calibration!$A$2:$A$4,Calibration!$C$2:$C$4,E100)</f>
        <v>427.76713402805967</v>
      </c>
      <c r="L100" s="2">
        <f>TREND(Calibration!$A$2:$A$4,Calibration!$D$2:$D$4,G100)</f>
        <v>618.76410328687621</v>
      </c>
    </row>
    <row r="101" spans="1:12" x14ac:dyDescent="0.25">
      <c r="A101">
        <v>495172</v>
      </c>
      <c r="B101">
        <v>14.79899979</v>
      </c>
      <c r="C101">
        <v>0.31373000000000001</v>
      </c>
      <c r="D101">
        <v>33.862998959999999</v>
      </c>
      <c r="E101">
        <v>0.24902999000000001</v>
      </c>
      <c r="F101">
        <v>37.747001650000001</v>
      </c>
      <c r="G101">
        <v>0.84840000000000004</v>
      </c>
      <c r="H101">
        <v>30.184999470000001</v>
      </c>
      <c r="J101" s="2">
        <f>TREND(Calibration!$A$2:$A$4,Calibration!$B$2:$B$4,C101)</f>
        <v>363.72680282546617</v>
      </c>
      <c r="K101" s="2">
        <f>TREND(Calibration!$A$2:$A$4,Calibration!$C$2:$C$4,E101)</f>
        <v>427.76713402805967</v>
      </c>
      <c r="L101" s="2">
        <f>TREND(Calibration!$A$2:$A$4,Calibration!$D$2:$D$4,G101)</f>
        <v>614.1576480658415</v>
      </c>
    </row>
    <row r="102" spans="1:12" x14ac:dyDescent="0.25">
      <c r="A102">
        <v>500201</v>
      </c>
      <c r="B102">
        <v>14.84200001</v>
      </c>
      <c r="C102">
        <v>0.31373000000000001</v>
      </c>
      <c r="D102">
        <v>33.85400009</v>
      </c>
      <c r="E102">
        <v>0.24876000000000001</v>
      </c>
      <c r="F102">
        <v>37.833000179999999</v>
      </c>
      <c r="G102">
        <v>0.85809999999999997</v>
      </c>
      <c r="H102">
        <v>30.2140007</v>
      </c>
      <c r="J102" s="2">
        <f>TREND(Calibration!$A$2:$A$4,Calibration!$B$2:$B$4,C102)</f>
        <v>363.72680282546617</v>
      </c>
      <c r="K102" s="2">
        <f>TREND(Calibration!$A$2:$A$4,Calibration!$C$2:$C$4,E102)</f>
        <v>425.65942373678308</v>
      </c>
      <c r="L102" s="2">
        <f>TREND(Calibration!$A$2:$A$4,Calibration!$D$2:$D$4,G102)</f>
        <v>621.03189662646264</v>
      </c>
    </row>
    <row r="103" spans="1:12" x14ac:dyDescent="0.25">
      <c r="A103">
        <v>505110</v>
      </c>
      <c r="B103">
        <v>14.82900047</v>
      </c>
      <c r="C103">
        <v>0.31546000000000002</v>
      </c>
      <c r="D103">
        <v>33.9109993</v>
      </c>
      <c r="E103">
        <v>0.24871001000000001</v>
      </c>
      <c r="F103">
        <v>37.848999020000001</v>
      </c>
      <c r="G103">
        <v>0.85759996999999999</v>
      </c>
      <c r="H103">
        <v>30.179000850000001</v>
      </c>
      <c r="J103" s="2">
        <f>TREND(Calibration!$A$2:$A$4,Calibration!$B$2:$B$4,C103)</f>
        <v>371.37773592418012</v>
      </c>
      <c r="K103" s="2">
        <f>TREND(Calibration!$A$2:$A$4,Calibration!$C$2:$C$4,E103)</f>
        <v>425.26917062570146</v>
      </c>
      <c r="L103" s="2">
        <f>TREND(Calibration!$A$2:$A$4,Calibration!$D$2:$D$4,G103)</f>
        <v>620.67753265658962</v>
      </c>
    </row>
    <row r="104" spans="1:12" x14ac:dyDescent="0.25">
      <c r="A104">
        <v>510166</v>
      </c>
      <c r="B104">
        <v>14.92300034</v>
      </c>
      <c r="C104">
        <v>0.31308001000000002</v>
      </c>
      <c r="D104">
        <v>33.914001460000001</v>
      </c>
      <c r="E104">
        <v>0.24865000000000001</v>
      </c>
      <c r="F104">
        <v>37.817001339999997</v>
      </c>
      <c r="G104">
        <v>0.85329997999999996</v>
      </c>
      <c r="H104">
        <v>30.216999049999998</v>
      </c>
      <c r="J104" s="2">
        <f>TREND(Calibration!$A$2:$A$4,Calibration!$B$2:$B$4,C104)</f>
        <v>360.85221900764373</v>
      </c>
      <c r="K104" s="2">
        <f>TREND(Calibration!$A$2:$A$4,Calibration!$C$2:$C$4,E104)</f>
        <v>424.80069514668548</v>
      </c>
      <c r="L104" s="2">
        <f>TREND(Calibration!$A$2:$A$4,Calibration!$D$2:$D$4,G104)</f>
        <v>617.63019244337465</v>
      </c>
    </row>
    <row r="105" spans="1:12" x14ac:dyDescent="0.25">
      <c r="A105">
        <v>515173</v>
      </c>
      <c r="B105">
        <v>14.954999920000001</v>
      </c>
      <c r="C105">
        <v>0.31244000999999999</v>
      </c>
      <c r="D105">
        <v>33.914001460000001</v>
      </c>
      <c r="E105">
        <v>0.24865000000000001</v>
      </c>
      <c r="F105">
        <v>37.787998199999997</v>
      </c>
      <c r="G105">
        <v>0.83270001000000005</v>
      </c>
      <c r="H105">
        <v>30.166000369999999</v>
      </c>
      <c r="J105" s="2">
        <f>TREND(Calibration!$A$2:$A$4,Calibration!$B$2:$B$4,C105)</f>
        <v>358.02181601158759</v>
      </c>
      <c r="K105" s="2">
        <f>TREND(Calibration!$A$2:$A$4,Calibration!$C$2:$C$4,E105)</f>
        <v>424.80069514668548</v>
      </c>
      <c r="L105" s="2">
        <f>TREND(Calibration!$A$2:$A$4,Calibration!$D$2:$D$4,G105)</f>
        <v>603.03129408034999</v>
      </c>
    </row>
    <row r="106" spans="1:12" x14ac:dyDescent="0.25">
      <c r="A106">
        <v>520168</v>
      </c>
      <c r="B106">
        <v>15.04599953</v>
      </c>
      <c r="C106">
        <v>0.30864998999999999</v>
      </c>
      <c r="D106">
        <v>33.897998809999997</v>
      </c>
      <c r="E106">
        <v>0.24880999000000001</v>
      </c>
      <c r="F106">
        <v>37.763000490000003</v>
      </c>
      <c r="G106">
        <v>0.84350002000000002</v>
      </c>
      <c r="H106">
        <v>30.2140007</v>
      </c>
      <c r="J106" s="2">
        <f>TREND(Calibration!$A$2:$A$4,Calibration!$B$2:$B$4,C106)</f>
        <v>341.26043481922511</v>
      </c>
      <c r="K106" s="2">
        <f>TREND(Calibration!$A$2:$A$4,Calibration!$C$2:$C$4,E106)</f>
        <v>426.0496768478647</v>
      </c>
      <c r="L106" s="2">
        <f>TREND(Calibration!$A$2:$A$4,Calibration!$D$2:$D$4,G106)</f>
        <v>610.68510368830823</v>
      </c>
    </row>
    <row r="107" spans="1:12" x14ac:dyDescent="0.25">
      <c r="A107">
        <v>525169</v>
      </c>
      <c r="B107">
        <v>15.10400009</v>
      </c>
      <c r="C107">
        <v>0.31156999000000002</v>
      </c>
      <c r="D107">
        <v>33.888999939999998</v>
      </c>
      <c r="E107">
        <v>0.24865000000000001</v>
      </c>
      <c r="F107">
        <v>37.80099869</v>
      </c>
      <c r="G107">
        <v>0.84789996999999995</v>
      </c>
      <c r="H107">
        <v>30.23699951</v>
      </c>
      <c r="J107" s="2">
        <f>TREND(Calibration!$A$2:$A$4,Calibration!$B$2:$B$4,C107)</f>
        <v>354.17414848873045</v>
      </c>
      <c r="K107" s="2">
        <f>TREND(Calibration!$A$2:$A$4,Calibration!$C$2:$C$4,E107)</f>
        <v>424.80069514668548</v>
      </c>
      <c r="L107" s="2">
        <f>TREND(Calibration!$A$2:$A$4,Calibration!$D$2:$D$4,G107)</f>
        <v>613.80328409596848</v>
      </c>
    </row>
    <row r="108" spans="1:12" x14ac:dyDescent="0.25">
      <c r="A108">
        <v>530307</v>
      </c>
      <c r="B108">
        <v>15.04899979</v>
      </c>
      <c r="C108">
        <v>0.31643999</v>
      </c>
      <c r="D108">
        <v>33.891998289999997</v>
      </c>
      <c r="E108">
        <v>0.24871001000000001</v>
      </c>
      <c r="F108">
        <v>37.747001650000001</v>
      </c>
      <c r="G108">
        <v>0.83920002000000005</v>
      </c>
      <c r="H108">
        <v>30.19499969</v>
      </c>
      <c r="J108" s="2">
        <f>TREND(Calibration!$A$2:$A$4,Calibration!$B$2:$B$4,C108)</f>
        <v>375.71174628684389</v>
      </c>
      <c r="K108" s="2">
        <f>TREND(Calibration!$A$2:$A$4,Calibration!$C$2:$C$4,E108)</f>
        <v>425.26917062570146</v>
      </c>
      <c r="L108" s="2">
        <f>TREND(Calibration!$A$2:$A$4,Calibration!$D$2:$D$4,G108)</f>
        <v>607.63775638823904</v>
      </c>
    </row>
    <row r="109" spans="1:12" x14ac:dyDescent="0.25">
      <c r="A109">
        <v>535191</v>
      </c>
      <c r="B109">
        <v>15.02000046</v>
      </c>
      <c r="C109">
        <v>0.31448999</v>
      </c>
      <c r="D109">
        <v>33.914001460000001</v>
      </c>
      <c r="E109">
        <v>0.24865000000000001</v>
      </c>
      <c r="F109">
        <v>37.771999360000002</v>
      </c>
      <c r="G109">
        <v>0.84729999</v>
      </c>
      <c r="H109">
        <v>30.204999919999999</v>
      </c>
      <c r="J109" s="2">
        <f>TREND(Calibration!$A$2:$A$4,Calibration!$B$2:$B$4,C109)</f>
        <v>367.08786215823579</v>
      </c>
      <c r="K109" s="2">
        <f>TREND(Calibration!$A$2:$A$4,Calibration!$C$2:$C$4,E109)</f>
        <v>424.80069514668548</v>
      </c>
      <c r="L109" s="2">
        <f>TREND(Calibration!$A$2:$A$4,Calibration!$D$2:$D$4,G109)</f>
        <v>613.3780870185044</v>
      </c>
    </row>
    <row r="110" spans="1:12" x14ac:dyDescent="0.25">
      <c r="A110">
        <v>540357</v>
      </c>
      <c r="B110">
        <v>14.96199989</v>
      </c>
      <c r="C110">
        <v>0.31125000000000003</v>
      </c>
      <c r="D110">
        <v>33.902000430000001</v>
      </c>
      <c r="E110">
        <v>0.24833</v>
      </c>
      <c r="F110">
        <v>37.769001009999997</v>
      </c>
      <c r="G110">
        <v>0.84140002999999997</v>
      </c>
      <c r="H110">
        <v>30.184999470000001</v>
      </c>
      <c r="J110" s="2">
        <f>TREND(Calibration!$A$2:$A$4,Calibration!$B$2:$B$4,C110)</f>
        <v>352.75899121574935</v>
      </c>
      <c r="K110" s="2">
        <f>TREND(Calibration!$A$2:$A$4,Calibration!$C$2:$C$4,E110)</f>
        <v>422.30257561185635</v>
      </c>
      <c r="L110" s="2">
        <f>TREND(Calibration!$A$2:$A$4,Calibration!$D$2:$D$4,G110)</f>
        <v>609.19687139605878</v>
      </c>
    </row>
    <row r="111" spans="1:12" x14ac:dyDescent="0.25">
      <c r="A111">
        <v>545163</v>
      </c>
      <c r="B111">
        <v>14.96199989</v>
      </c>
      <c r="C111">
        <v>0.31178999000000002</v>
      </c>
      <c r="D111">
        <v>33.875999450000002</v>
      </c>
      <c r="E111">
        <v>0.24871001000000001</v>
      </c>
      <c r="F111">
        <v>37.84500122</v>
      </c>
      <c r="G111">
        <v>0.84890001999999998</v>
      </c>
      <c r="H111">
        <v>30.15600014</v>
      </c>
      <c r="J111" s="2">
        <f>TREND(Calibration!$A$2:$A$4,Calibration!$B$2:$B$4,C111)</f>
        <v>355.14709951862483</v>
      </c>
      <c r="K111" s="2">
        <f>TREND(Calibration!$A$2:$A$4,Calibration!$C$2:$C$4,E111)</f>
        <v>425.26917062570146</v>
      </c>
      <c r="L111" s="2">
        <f>TREND(Calibration!$A$2:$A$4,Calibration!$D$2:$D$4,G111)</f>
        <v>614.51200494886018</v>
      </c>
    </row>
    <row r="112" spans="1:12" x14ac:dyDescent="0.25">
      <c r="A112">
        <v>550182</v>
      </c>
      <c r="B112">
        <v>14.92300034</v>
      </c>
      <c r="C112">
        <v>0.31341001000000002</v>
      </c>
      <c r="D112">
        <v>33.917999270000003</v>
      </c>
      <c r="E112">
        <v>0.24854000000000001</v>
      </c>
      <c r="F112">
        <v>37.784999849999998</v>
      </c>
      <c r="G112">
        <v>0.84350002000000002</v>
      </c>
      <c r="H112">
        <v>30.23699951</v>
      </c>
      <c r="J112" s="2">
        <f>TREND(Calibration!$A$2:$A$4,Calibration!$B$2:$B$4,C112)</f>
        <v>362.31164555248506</v>
      </c>
      <c r="K112" s="2">
        <f>TREND(Calibration!$A$2:$A$4,Calibration!$C$2:$C$4,E112)</f>
        <v>423.94196655658811</v>
      </c>
      <c r="L112" s="2">
        <f>TREND(Calibration!$A$2:$A$4,Calibration!$D$2:$D$4,G112)</f>
        <v>610.68510368830823</v>
      </c>
    </row>
    <row r="113" spans="1:12" x14ac:dyDescent="0.25">
      <c r="A113">
        <v>555165</v>
      </c>
      <c r="B113">
        <v>14.932000159999999</v>
      </c>
      <c r="C113">
        <v>0.31032999999999999</v>
      </c>
      <c r="D113">
        <v>33.886001589999999</v>
      </c>
      <c r="E113">
        <v>0.24833</v>
      </c>
      <c r="F113">
        <v>37.823001859999998</v>
      </c>
      <c r="G113">
        <v>0.84460002000000001</v>
      </c>
      <c r="H113">
        <v>30.23699951</v>
      </c>
      <c r="J113" s="2">
        <f>TREND(Calibration!$A$2:$A$4,Calibration!$B$2:$B$4,C113)</f>
        <v>348.69028690891878</v>
      </c>
      <c r="K113" s="2">
        <f>TREND(Calibration!$A$2:$A$4,Calibration!$C$2:$C$4,E113)</f>
        <v>422.30257561185635</v>
      </c>
      <c r="L113" s="2">
        <f>TREND(Calibration!$A$2:$A$4,Calibration!$D$2:$D$4,G113)</f>
        <v>611.46465764879099</v>
      </c>
    </row>
    <row r="114" spans="1:12" x14ac:dyDescent="0.25">
      <c r="A114">
        <v>560263</v>
      </c>
      <c r="B114">
        <v>14.91899967</v>
      </c>
      <c r="C114">
        <v>0.30875998999999998</v>
      </c>
      <c r="D114">
        <v>33.869998930000001</v>
      </c>
      <c r="E114">
        <v>0.24833</v>
      </c>
      <c r="F114">
        <v>37.848999020000001</v>
      </c>
      <c r="G114">
        <v>0.84350002000000002</v>
      </c>
      <c r="H114">
        <v>30.232999800000002</v>
      </c>
      <c r="J114" s="2">
        <f>TREND(Calibration!$A$2:$A$4,Calibration!$B$2:$B$4,C114)</f>
        <v>341.74691033417207</v>
      </c>
      <c r="K114" s="2">
        <f>TREND(Calibration!$A$2:$A$4,Calibration!$C$2:$C$4,E114)</f>
        <v>422.30257561185635</v>
      </c>
      <c r="L114" s="2">
        <f>TREND(Calibration!$A$2:$A$4,Calibration!$D$2:$D$4,G114)</f>
        <v>610.68510368830823</v>
      </c>
    </row>
    <row r="115" spans="1:12" x14ac:dyDescent="0.25">
      <c r="A115">
        <v>565102</v>
      </c>
      <c r="B115">
        <v>14.87699986</v>
      </c>
      <c r="C115">
        <v>0.30930001000000001</v>
      </c>
      <c r="D115">
        <v>33.895000459999999</v>
      </c>
      <c r="E115">
        <v>0.24838001000000001</v>
      </c>
      <c r="F115">
        <v>37.759998320000001</v>
      </c>
      <c r="G115">
        <v>0.82899999999999996</v>
      </c>
      <c r="H115">
        <v>30.204999919999999</v>
      </c>
      <c r="J115" s="2">
        <f>TREND(Calibration!$A$2:$A$4,Calibration!$B$2:$B$4,C115)</f>
        <v>344.1351513121881</v>
      </c>
      <c r="K115" s="2">
        <f>TREND(Calibration!$A$2:$A$4,Calibration!$C$2:$C$4,E115)</f>
        <v>422.69298485540889</v>
      </c>
      <c r="L115" s="2">
        <f>TREND(Calibration!$A$2:$A$4,Calibration!$D$2:$D$4,G115)</f>
        <v>600.40915094459899</v>
      </c>
    </row>
    <row r="116" spans="1:12" x14ac:dyDescent="0.25">
      <c r="A116">
        <v>570196</v>
      </c>
      <c r="B116">
        <v>14.95199966</v>
      </c>
      <c r="C116">
        <v>0.31253998999999999</v>
      </c>
      <c r="D116">
        <v>33.840999600000004</v>
      </c>
      <c r="E116">
        <v>0.24795</v>
      </c>
      <c r="F116">
        <v>37.823001859999998</v>
      </c>
      <c r="G116">
        <v>0.84249996999999999</v>
      </c>
      <c r="H116">
        <v>30.229999540000001</v>
      </c>
      <c r="J116" s="2">
        <f>TREND(Calibration!$A$2:$A$4,Calibration!$B$2:$B$4,C116)</f>
        <v>358.4639780296277</v>
      </c>
      <c r="K116" s="2">
        <f>TREND(Calibration!$A$2:$A$4,Calibration!$C$2:$C$4,E116)</f>
        <v>419.33605866424682</v>
      </c>
      <c r="L116" s="2">
        <f>TREND(Calibration!$A$2:$A$4,Calibration!$D$2:$D$4,G116)</f>
        <v>609.97638283541653</v>
      </c>
    </row>
    <row r="117" spans="1:12" x14ac:dyDescent="0.25">
      <c r="A117">
        <v>575101</v>
      </c>
      <c r="B117">
        <v>14.99100018</v>
      </c>
      <c r="C117">
        <v>0.31692000999999997</v>
      </c>
      <c r="D117">
        <v>33.881999970000003</v>
      </c>
      <c r="E117">
        <v>0.248</v>
      </c>
      <c r="F117">
        <v>37.804000850000001</v>
      </c>
      <c r="G117">
        <v>0.83979999999999999</v>
      </c>
      <c r="H117">
        <v>30.159999849999998</v>
      </c>
      <c r="J117" s="2">
        <f>TREND(Calibration!$A$2:$A$4,Calibration!$B$2:$B$4,C117)</f>
        <v>377.83463698397941</v>
      </c>
      <c r="K117" s="2">
        <f>TREND(Calibration!$A$2:$A$4,Calibration!$C$2:$C$4,E117)</f>
        <v>419.72638984156379</v>
      </c>
      <c r="L117" s="2">
        <f>TREND(Calibration!$A$2:$A$4,Calibration!$D$2:$D$4,G117)</f>
        <v>608.062953465703</v>
      </c>
    </row>
    <row r="118" spans="1:12" x14ac:dyDescent="0.25">
      <c r="A118">
        <v>580184</v>
      </c>
      <c r="B118">
        <v>15.085000040000001</v>
      </c>
      <c r="C118">
        <v>0.31217</v>
      </c>
      <c r="D118">
        <v>33.897998809999997</v>
      </c>
      <c r="E118">
        <v>0.24773000000000001</v>
      </c>
      <c r="F118">
        <v>37.835998539999999</v>
      </c>
      <c r="G118">
        <v>0.85489999999999999</v>
      </c>
      <c r="H118">
        <v>30.176000599999998</v>
      </c>
      <c r="J118" s="2">
        <f>TREND(Calibration!$A$2:$A$4,Calibration!$B$2:$B$4,C118)</f>
        <v>356.82769552257969</v>
      </c>
      <c r="K118" s="2">
        <f>TREND(Calibration!$A$2:$A$4,Calibration!$C$2:$C$4,E118)</f>
        <v>417.61860148405162</v>
      </c>
      <c r="L118" s="2">
        <f>TREND(Calibration!$A$2:$A$4,Calibration!$D$2:$D$4,G118)</f>
        <v>618.76410328687621</v>
      </c>
    </row>
    <row r="119" spans="1:12" x14ac:dyDescent="0.25">
      <c r="A119">
        <v>585138</v>
      </c>
      <c r="B119">
        <v>15.123999599999999</v>
      </c>
      <c r="C119">
        <v>0.30752000000000002</v>
      </c>
      <c r="D119">
        <v>33.902000430000001</v>
      </c>
      <c r="E119">
        <v>0.24773000000000001</v>
      </c>
      <c r="F119">
        <v>37.813999180000003</v>
      </c>
      <c r="G119">
        <v>0.84890001999999998</v>
      </c>
      <c r="H119">
        <v>30.211000439999999</v>
      </c>
      <c r="J119" s="2">
        <f>TREND(Calibration!$A$2:$A$4,Calibration!$B$2:$B$4,C119)</f>
        <v>336.26304875436063</v>
      </c>
      <c r="K119" s="2">
        <f>TREND(Calibration!$A$2:$A$4,Calibration!$C$2:$C$4,E119)</f>
        <v>417.61860148405162</v>
      </c>
      <c r="L119" s="2">
        <f>TREND(Calibration!$A$2:$A$4,Calibration!$D$2:$D$4,G119)</f>
        <v>614.51200494886018</v>
      </c>
    </row>
    <row r="120" spans="1:12" x14ac:dyDescent="0.25">
      <c r="A120">
        <v>590169</v>
      </c>
      <c r="B120">
        <v>15.088000299999999</v>
      </c>
      <c r="C120">
        <v>0.31060000999999998</v>
      </c>
      <c r="D120">
        <v>33.895000459999999</v>
      </c>
      <c r="E120">
        <v>0.24784</v>
      </c>
      <c r="F120">
        <v>37.841999049999998</v>
      </c>
      <c r="G120">
        <v>0.84890001999999998</v>
      </c>
      <c r="H120">
        <v>30.204999919999999</v>
      </c>
      <c r="J120" s="2">
        <f>TREND(Calibration!$A$2:$A$4,Calibration!$B$2:$B$4,C120)</f>
        <v>349.88440739792668</v>
      </c>
      <c r="K120" s="2">
        <f>TREND(Calibration!$A$2:$A$4,Calibration!$C$2:$C$4,E120)</f>
        <v>418.47733007414922</v>
      </c>
      <c r="L120" s="2">
        <f>TREND(Calibration!$A$2:$A$4,Calibration!$D$2:$D$4,G120)</f>
        <v>614.51200494886018</v>
      </c>
    </row>
    <row r="121" spans="1:12" x14ac:dyDescent="0.25">
      <c r="A121">
        <v>595160</v>
      </c>
      <c r="B121">
        <v>15.038999560000001</v>
      </c>
      <c r="C121">
        <v>0.31027000999999998</v>
      </c>
      <c r="D121">
        <v>33.897998809999997</v>
      </c>
      <c r="E121">
        <v>0.24778998999999999</v>
      </c>
      <c r="F121">
        <v>37.79499817</v>
      </c>
      <c r="G121">
        <v>0.83649998999999997</v>
      </c>
      <c r="H121">
        <v>30.149999619999999</v>
      </c>
      <c r="J121" s="2">
        <f>TREND(Calibration!$A$2:$A$4,Calibration!$B$2:$B$4,C121)</f>
        <v>348.42498085308534</v>
      </c>
      <c r="K121" s="2">
        <f>TREND(Calibration!$A$2:$A$4,Calibration!$C$2:$C$4,E121)</f>
        <v>418.08692083059645</v>
      </c>
      <c r="L121" s="2">
        <f>TREND(Calibration!$A$2:$A$4,Calibration!$D$2:$D$4,G121)</f>
        <v>605.72428449740039</v>
      </c>
    </row>
    <row r="122" spans="1:12" x14ac:dyDescent="0.25">
      <c r="A122">
        <v>600196</v>
      </c>
      <c r="B122">
        <v>15.03299999</v>
      </c>
      <c r="C122">
        <v>0.30746001000000001</v>
      </c>
      <c r="D122">
        <v>33.879001619999997</v>
      </c>
      <c r="E122">
        <v>0.24773000000000001</v>
      </c>
      <c r="F122">
        <v>37.787998199999997</v>
      </c>
      <c r="G122">
        <v>0.83759998999999996</v>
      </c>
      <c r="H122">
        <v>30.23699951</v>
      </c>
      <c r="J122" s="2">
        <f>TREND(Calibration!$A$2:$A$4,Calibration!$B$2:$B$4,C122)</f>
        <v>335.99774269852719</v>
      </c>
      <c r="K122" s="2">
        <f>TREND(Calibration!$A$2:$A$4,Calibration!$C$2:$C$4,E122)</f>
        <v>417.61860148405162</v>
      </c>
      <c r="L122" s="2">
        <f>TREND(Calibration!$A$2:$A$4,Calibration!$D$2:$D$4,G122)</f>
        <v>606.50383845788326</v>
      </c>
    </row>
    <row r="123" spans="1:12" x14ac:dyDescent="0.25">
      <c r="A123">
        <v>605201</v>
      </c>
      <c r="B123">
        <v>14.977999690000001</v>
      </c>
      <c r="C123">
        <v>0.30908000000000002</v>
      </c>
      <c r="D123">
        <v>33.886001589999999</v>
      </c>
      <c r="E123">
        <v>0.24784</v>
      </c>
      <c r="F123">
        <v>37.79499817</v>
      </c>
      <c r="G123">
        <v>0.83170003000000003</v>
      </c>
      <c r="H123">
        <v>30.216999049999998</v>
      </c>
      <c r="J123" s="2">
        <f>TREND(Calibration!$A$2:$A$4,Calibration!$B$2:$B$4,C123)</f>
        <v>343.1621560572471</v>
      </c>
      <c r="K123" s="2">
        <f>TREND(Calibration!$A$2:$A$4,Calibration!$C$2:$C$4,E123)</f>
        <v>418.47733007414922</v>
      </c>
      <c r="L123" s="2">
        <f>TREND(Calibration!$A$2:$A$4,Calibration!$D$2:$D$4,G123)</f>
        <v>602.32262283543764</v>
      </c>
    </row>
    <row r="124" spans="1:12" x14ac:dyDescent="0.25">
      <c r="A124">
        <v>610215</v>
      </c>
      <c r="B124">
        <v>14.95199966</v>
      </c>
      <c r="C124">
        <v>0.31280999999999998</v>
      </c>
      <c r="D124">
        <v>33.923999790000003</v>
      </c>
      <c r="E124">
        <v>0.24778998999999999</v>
      </c>
      <c r="F124">
        <v>37.769001009999997</v>
      </c>
      <c r="G124">
        <v>0.82569999000000005</v>
      </c>
      <c r="H124">
        <v>30.2140007</v>
      </c>
      <c r="J124" s="2">
        <f>TREND(Calibration!$A$2:$A$4,Calibration!$B$2:$B$4,C124)</f>
        <v>359.6580985186356</v>
      </c>
      <c r="K124" s="2">
        <f>TREND(Calibration!$A$2:$A$4,Calibration!$C$2:$C$4,E124)</f>
        <v>418.08692083059645</v>
      </c>
      <c r="L124" s="2">
        <f>TREND(Calibration!$A$2:$A$4,Calibration!$D$2:$D$4,G124)</f>
        <v>598.07048197629649</v>
      </c>
    </row>
    <row r="125" spans="1:12" x14ac:dyDescent="0.25">
      <c r="A125">
        <v>615152</v>
      </c>
      <c r="B125">
        <v>14.94499969</v>
      </c>
      <c r="C125">
        <v>0.31280999999999998</v>
      </c>
      <c r="D125">
        <v>33.939998629999998</v>
      </c>
      <c r="E125">
        <v>0.24773000000000001</v>
      </c>
      <c r="F125">
        <v>37.833000179999999</v>
      </c>
      <c r="G125">
        <v>0.82899999999999996</v>
      </c>
      <c r="H125">
        <v>30.149999619999999</v>
      </c>
      <c r="J125" s="2">
        <f>TREND(Calibration!$A$2:$A$4,Calibration!$B$2:$B$4,C125)</f>
        <v>359.6580985186356</v>
      </c>
      <c r="K125" s="2">
        <f>TREND(Calibration!$A$2:$A$4,Calibration!$C$2:$C$4,E125)</f>
        <v>417.61860148405162</v>
      </c>
      <c r="L125" s="2">
        <f>TREND(Calibration!$A$2:$A$4,Calibration!$D$2:$D$4,G125)</f>
        <v>600.40915094459899</v>
      </c>
    </row>
    <row r="126" spans="1:12" x14ac:dyDescent="0.25">
      <c r="A126">
        <v>620107</v>
      </c>
      <c r="B126">
        <v>14.899999619999999</v>
      </c>
      <c r="C126">
        <v>0.30935001000000001</v>
      </c>
      <c r="D126">
        <v>33.9109993</v>
      </c>
      <c r="E126">
        <v>0.24756998999999999</v>
      </c>
      <c r="F126">
        <v>37.75</v>
      </c>
      <c r="G126">
        <v>0.83380001999999998</v>
      </c>
      <c r="H126">
        <v>30.204999919999999</v>
      </c>
      <c r="J126" s="2">
        <f>TREND(Calibration!$A$2:$A$4,Calibration!$B$2:$B$4,C126)</f>
        <v>344.356276546255</v>
      </c>
      <c r="K126" s="2">
        <f>TREND(Calibration!$A$2:$A$4,Calibration!$C$2:$C$4,E126)</f>
        <v>416.36946365040149</v>
      </c>
      <c r="L126" s="2">
        <f>TREND(Calibration!$A$2:$A$4,Calibration!$D$2:$D$4,G126)</f>
        <v>603.81085512768698</v>
      </c>
    </row>
    <row r="127" spans="1:12" x14ac:dyDescent="0.25">
      <c r="A127">
        <v>625305</v>
      </c>
      <c r="B127">
        <v>14.90600014</v>
      </c>
      <c r="C127">
        <v>0.30783999000000001</v>
      </c>
      <c r="D127">
        <v>33.881999970000003</v>
      </c>
      <c r="E127">
        <v>0.24745998999999999</v>
      </c>
      <c r="F127">
        <v>37.759998320000001</v>
      </c>
      <c r="G127">
        <v>0.82840002000000001</v>
      </c>
      <c r="H127">
        <v>30.181999210000001</v>
      </c>
      <c r="J127" s="2">
        <f>TREND(Calibration!$A$2:$A$4,Calibration!$B$2:$B$4,C127)</f>
        <v>337.67820602734173</v>
      </c>
      <c r="K127" s="2">
        <f>TREND(Calibration!$A$2:$A$4,Calibration!$C$2:$C$4,E127)</f>
        <v>415.51073506030389</v>
      </c>
      <c r="L127" s="2">
        <f>TREND(Calibration!$A$2:$A$4,Calibration!$D$2:$D$4,G127)</f>
        <v>599.98395386713503</v>
      </c>
    </row>
    <row r="128" spans="1:12" x14ac:dyDescent="0.25">
      <c r="A128">
        <v>630360</v>
      </c>
      <c r="B128">
        <v>14.95199966</v>
      </c>
      <c r="C128">
        <v>0.31854000999999998</v>
      </c>
      <c r="D128">
        <v>33.891998289999997</v>
      </c>
      <c r="E128">
        <v>0.24745998999999999</v>
      </c>
      <c r="F128">
        <v>37.858001710000003</v>
      </c>
      <c r="G128">
        <v>0.84350002000000002</v>
      </c>
      <c r="H128">
        <v>30.169000629999999</v>
      </c>
      <c r="J128" s="2">
        <f>TREND(Calibration!$A$2:$A$4,Calibration!$B$2:$B$4,C128)</f>
        <v>384.99909456774617</v>
      </c>
      <c r="K128" s="2">
        <f>TREND(Calibration!$A$2:$A$4,Calibration!$C$2:$C$4,E128)</f>
        <v>415.51073506030389</v>
      </c>
      <c r="L128" s="2">
        <f>TREND(Calibration!$A$2:$A$4,Calibration!$D$2:$D$4,G128)</f>
        <v>610.68510368830823</v>
      </c>
    </row>
    <row r="129" spans="1:12" x14ac:dyDescent="0.25">
      <c r="A129">
        <v>635144</v>
      </c>
      <c r="B129">
        <v>14.98799992</v>
      </c>
      <c r="C129">
        <v>0.31535000000000002</v>
      </c>
      <c r="D129">
        <v>33.875999450000002</v>
      </c>
      <c r="E129">
        <v>0.24740999999999999</v>
      </c>
      <c r="F129">
        <v>37.854999540000001</v>
      </c>
      <c r="G129">
        <v>0.84409999999999996</v>
      </c>
      <c r="H129">
        <v>30.184999470000001</v>
      </c>
      <c r="J129" s="2">
        <f>TREND(Calibration!$A$2:$A$4,Calibration!$B$2:$B$4,C129)</f>
        <v>370.89126040923293</v>
      </c>
      <c r="K129" s="2">
        <f>TREND(Calibration!$A$2:$A$4,Calibration!$C$2:$C$4,E129)</f>
        <v>415.12048194922249</v>
      </c>
      <c r="L129" s="2">
        <f>TREND(Calibration!$A$2:$A$4,Calibration!$D$2:$D$4,G129)</f>
        <v>611.11030076577219</v>
      </c>
    </row>
    <row r="130" spans="1:12" x14ac:dyDescent="0.25">
      <c r="A130">
        <v>640310</v>
      </c>
      <c r="B130">
        <v>15.0170002</v>
      </c>
      <c r="C130">
        <v>0.31817001</v>
      </c>
      <c r="D130">
        <v>33.917999270000003</v>
      </c>
      <c r="E130">
        <v>0.24740999999999999</v>
      </c>
      <c r="F130">
        <v>37.819999690000003</v>
      </c>
      <c r="G130">
        <v>0.84140002999999997</v>
      </c>
      <c r="H130">
        <v>30.159999849999998</v>
      </c>
      <c r="J130" s="2">
        <f>TREND(Calibration!$A$2:$A$4,Calibration!$B$2:$B$4,C130)</f>
        <v>383.36276783565131</v>
      </c>
      <c r="K130" s="2">
        <f>TREND(Calibration!$A$2:$A$4,Calibration!$C$2:$C$4,E130)</f>
        <v>415.12048194922249</v>
      </c>
      <c r="L130" s="2">
        <f>TREND(Calibration!$A$2:$A$4,Calibration!$D$2:$D$4,G130)</f>
        <v>609.19687139605878</v>
      </c>
    </row>
    <row r="131" spans="1:12" x14ac:dyDescent="0.25">
      <c r="A131">
        <v>645101</v>
      </c>
      <c r="B131">
        <v>14.977999690000001</v>
      </c>
      <c r="C131">
        <v>0.31568000000000002</v>
      </c>
      <c r="D131">
        <v>33.895000459999999</v>
      </c>
      <c r="E131">
        <v>0.24740999999999999</v>
      </c>
      <c r="F131">
        <v>37.737998959999999</v>
      </c>
      <c r="G131">
        <v>0.82730000999999997</v>
      </c>
      <c r="H131">
        <v>30.159999849999998</v>
      </c>
      <c r="J131" s="2">
        <f>TREND(Calibration!$A$2:$A$4,Calibration!$B$2:$B$4,C131)</f>
        <v>372.35068695407426</v>
      </c>
      <c r="K131" s="2">
        <f>TREND(Calibration!$A$2:$A$4,Calibration!$C$2:$C$4,E131)</f>
        <v>415.12048194922249</v>
      </c>
      <c r="L131" s="2">
        <f>TREND(Calibration!$A$2:$A$4,Calibration!$D$2:$D$4,G131)</f>
        <v>599.20439281979793</v>
      </c>
    </row>
    <row r="132" spans="1:12" x14ac:dyDescent="0.25">
      <c r="A132">
        <v>650249</v>
      </c>
      <c r="B132">
        <v>14.96800041</v>
      </c>
      <c r="C132">
        <v>0.31291999999999998</v>
      </c>
      <c r="D132">
        <v>33.888999939999998</v>
      </c>
      <c r="E132">
        <v>0.24751999999999999</v>
      </c>
      <c r="F132">
        <v>37.80099869</v>
      </c>
      <c r="G132">
        <v>0.83539998999999998</v>
      </c>
      <c r="H132">
        <v>30.13999939</v>
      </c>
      <c r="J132" s="2">
        <f>TREND(Calibration!$A$2:$A$4,Calibration!$B$2:$B$4,C132)</f>
        <v>360.14457403358278</v>
      </c>
      <c r="K132" s="2">
        <f>TREND(Calibration!$A$2:$A$4,Calibration!$C$2:$C$4,E132)</f>
        <v>415.97921053931987</v>
      </c>
      <c r="L132" s="2">
        <f>TREND(Calibration!$A$2:$A$4,Calibration!$D$2:$D$4,G132)</f>
        <v>604.94473053691763</v>
      </c>
    </row>
    <row r="133" spans="1:12" x14ac:dyDescent="0.25">
      <c r="A133">
        <v>655145</v>
      </c>
      <c r="B133">
        <v>14.925999640000001</v>
      </c>
      <c r="C133">
        <v>0.31286999999999998</v>
      </c>
      <c r="D133">
        <v>33.888999939999998</v>
      </c>
      <c r="E133">
        <v>0.24751999999999999</v>
      </c>
      <c r="F133">
        <v>37.722000119999997</v>
      </c>
      <c r="G133">
        <v>0.82789999000000003</v>
      </c>
      <c r="H133">
        <v>30.159999849999998</v>
      </c>
      <c r="J133" s="2">
        <f>TREND(Calibration!$A$2:$A$4,Calibration!$B$2:$B$4,C133)</f>
        <v>359.92344879951588</v>
      </c>
      <c r="K133" s="2">
        <f>TREND(Calibration!$A$2:$A$4,Calibration!$C$2:$C$4,E133)</f>
        <v>415.97921053931987</v>
      </c>
      <c r="L133" s="2">
        <f>TREND(Calibration!$A$2:$A$4,Calibration!$D$2:$D$4,G133)</f>
        <v>599.62958989726212</v>
      </c>
    </row>
    <row r="134" spans="1:12" x14ac:dyDescent="0.25">
      <c r="A134">
        <v>660185</v>
      </c>
      <c r="B134">
        <v>14.92300034</v>
      </c>
      <c r="C134">
        <v>0.31562001000000001</v>
      </c>
      <c r="D134">
        <v>33.897998809999997</v>
      </c>
      <c r="E134">
        <v>0.24751999999999999</v>
      </c>
      <c r="F134">
        <v>37.835998539999999</v>
      </c>
      <c r="G134">
        <v>0.84460002000000001</v>
      </c>
      <c r="H134">
        <v>30.149999619999999</v>
      </c>
      <c r="J134" s="2">
        <f>TREND(Calibration!$A$2:$A$4,Calibration!$B$2:$B$4,C134)</f>
        <v>372.08538089824083</v>
      </c>
      <c r="K134" s="2">
        <f>TREND(Calibration!$A$2:$A$4,Calibration!$C$2:$C$4,E134)</f>
        <v>415.97921053931987</v>
      </c>
      <c r="L134" s="2">
        <f>TREND(Calibration!$A$2:$A$4,Calibration!$D$2:$D$4,G134)</f>
        <v>611.46465764879099</v>
      </c>
    </row>
    <row r="135" spans="1:12" x14ac:dyDescent="0.25">
      <c r="A135">
        <v>665108</v>
      </c>
      <c r="B135">
        <v>14.821999549999999</v>
      </c>
      <c r="C135">
        <v>0.31286999999999998</v>
      </c>
      <c r="D135">
        <v>33.930999759999999</v>
      </c>
      <c r="E135">
        <v>0.24735001000000001</v>
      </c>
      <c r="F135">
        <v>37.763000490000003</v>
      </c>
      <c r="G135">
        <v>0.82520002000000003</v>
      </c>
      <c r="H135">
        <v>30.146999359999999</v>
      </c>
      <c r="J135" s="2">
        <f>TREND(Calibration!$A$2:$A$4,Calibration!$B$2:$B$4,C135)</f>
        <v>359.92344879951588</v>
      </c>
      <c r="K135" s="2">
        <f>TREND(Calibration!$A$2:$A$4,Calibration!$C$2:$C$4,E135)</f>
        <v>414.65216260267744</v>
      </c>
      <c r="L135" s="2">
        <f>TREND(Calibration!$A$2:$A$4,Calibration!$D$2:$D$4,G135)</f>
        <v>597.7161605275486</v>
      </c>
    </row>
    <row r="136" spans="1:12" x14ac:dyDescent="0.25">
      <c r="A136">
        <v>670432</v>
      </c>
      <c r="B136">
        <v>14.85499954</v>
      </c>
      <c r="C136">
        <v>0.31400001</v>
      </c>
      <c r="D136">
        <v>33.908000950000002</v>
      </c>
      <c r="E136">
        <v>0.24740999999999999</v>
      </c>
      <c r="F136">
        <v>37.769001009999997</v>
      </c>
      <c r="G136">
        <v>0.82520002000000003</v>
      </c>
      <c r="H136">
        <v>30.179000850000001</v>
      </c>
      <c r="J136" s="2">
        <f>TREND(Calibration!$A$2:$A$4,Calibration!$B$2:$B$4,C136)</f>
        <v>364.92092331447407</v>
      </c>
      <c r="K136" s="2">
        <f>TREND(Calibration!$A$2:$A$4,Calibration!$C$2:$C$4,E136)</f>
        <v>415.12048194922249</v>
      </c>
      <c r="L136" s="2">
        <f>TREND(Calibration!$A$2:$A$4,Calibration!$D$2:$D$4,G136)</f>
        <v>597.7161605275486</v>
      </c>
    </row>
    <row r="137" spans="1:12" x14ac:dyDescent="0.25">
      <c r="A137">
        <v>675107</v>
      </c>
      <c r="B137">
        <v>14.902999879999999</v>
      </c>
      <c r="C137">
        <v>0.31341001000000002</v>
      </c>
      <c r="D137">
        <v>33.897998809999997</v>
      </c>
      <c r="E137">
        <v>0.24751999999999999</v>
      </c>
      <c r="F137">
        <v>37.819999690000003</v>
      </c>
      <c r="G137">
        <v>0.83600003000000001</v>
      </c>
      <c r="H137">
        <v>30.13999939</v>
      </c>
      <c r="J137" s="2">
        <f>TREND(Calibration!$A$2:$A$4,Calibration!$B$2:$B$4,C137)</f>
        <v>362.31164555248506</v>
      </c>
      <c r="K137" s="2">
        <f>TREND(Calibration!$A$2:$A$4,Calibration!$C$2:$C$4,E137)</f>
        <v>415.97921053931987</v>
      </c>
      <c r="L137" s="2">
        <f>TREND(Calibration!$A$2:$A$4,Calibration!$D$2:$D$4,G137)</f>
        <v>605.36997013550683</v>
      </c>
    </row>
    <row r="138" spans="1:12" x14ac:dyDescent="0.25">
      <c r="A138">
        <v>680204</v>
      </c>
      <c r="B138">
        <v>15.06200027</v>
      </c>
      <c r="C138">
        <v>0.30568001</v>
      </c>
      <c r="D138">
        <v>33.875999450000002</v>
      </c>
      <c r="E138">
        <v>0.24745998999999999</v>
      </c>
      <c r="F138">
        <v>37.841999049999998</v>
      </c>
      <c r="G138">
        <v>0.84680003000000004</v>
      </c>
      <c r="H138">
        <v>30.149999619999999</v>
      </c>
      <c r="J138" s="2">
        <f>TREND(Calibration!$A$2:$A$4,Calibration!$B$2:$B$4,C138)</f>
        <v>328.12568436574634</v>
      </c>
      <c r="K138" s="2">
        <f>TREND(Calibration!$A$2:$A$4,Calibration!$C$2:$C$4,E138)</f>
        <v>415.51073506030389</v>
      </c>
      <c r="L138" s="2">
        <f>TREND(Calibration!$A$2:$A$4,Calibration!$D$2:$D$4,G138)</f>
        <v>613.02377265661084</v>
      </c>
    </row>
    <row r="139" spans="1:12" x14ac:dyDescent="0.25">
      <c r="A139">
        <v>685150</v>
      </c>
      <c r="B139">
        <v>15.13700008</v>
      </c>
      <c r="C139">
        <v>0.31330001000000002</v>
      </c>
      <c r="D139">
        <v>33.895000459999999</v>
      </c>
      <c r="E139">
        <v>0.24735001000000001</v>
      </c>
      <c r="F139">
        <v>37.817001339999997</v>
      </c>
      <c r="G139">
        <v>0.84140002999999997</v>
      </c>
      <c r="H139">
        <v>30.13999939</v>
      </c>
      <c r="J139" s="2">
        <f>TREND(Calibration!$A$2:$A$4,Calibration!$B$2:$B$4,C139)</f>
        <v>361.8251700375381</v>
      </c>
      <c r="K139" s="2">
        <f>TREND(Calibration!$A$2:$A$4,Calibration!$C$2:$C$4,E139)</f>
        <v>414.65216260267744</v>
      </c>
      <c r="L139" s="2">
        <f>TREND(Calibration!$A$2:$A$4,Calibration!$D$2:$D$4,G139)</f>
        <v>609.19687139605878</v>
      </c>
    </row>
    <row r="140" spans="1:12" x14ac:dyDescent="0.25">
      <c r="A140">
        <v>690310</v>
      </c>
      <c r="B140">
        <v>15.18500042</v>
      </c>
      <c r="C140">
        <v>0.30935001000000001</v>
      </c>
      <c r="D140">
        <v>33.886001589999999</v>
      </c>
      <c r="E140">
        <v>0.24740999999999999</v>
      </c>
      <c r="F140">
        <v>37.756999970000003</v>
      </c>
      <c r="G140">
        <v>0.83759998999999996</v>
      </c>
      <c r="H140">
        <v>30.19499969</v>
      </c>
      <c r="J140" s="2">
        <f>TREND(Calibration!$A$2:$A$4,Calibration!$B$2:$B$4,C140)</f>
        <v>344.356276546255</v>
      </c>
      <c r="K140" s="2">
        <f>TREND(Calibration!$A$2:$A$4,Calibration!$C$2:$C$4,E140)</f>
        <v>415.12048194922249</v>
      </c>
      <c r="L140" s="2">
        <f>TREND(Calibration!$A$2:$A$4,Calibration!$D$2:$D$4,G140)</f>
        <v>606.50383845788326</v>
      </c>
    </row>
    <row r="141" spans="1:12" x14ac:dyDescent="0.25">
      <c r="A141">
        <v>695138</v>
      </c>
      <c r="B141">
        <v>15.204999920000001</v>
      </c>
      <c r="C141">
        <v>0.30961999000000001</v>
      </c>
      <c r="D141">
        <v>33.869998930000001</v>
      </c>
      <c r="E141">
        <v>0.24740999999999999</v>
      </c>
      <c r="F141">
        <v>37.833000179999999</v>
      </c>
      <c r="G141">
        <v>0.84789996999999995</v>
      </c>
      <c r="H141">
        <v>30.224000929999999</v>
      </c>
      <c r="J141" s="2">
        <f>TREND(Calibration!$A$2:$A$4,Calibration!$B$2:$B$4,C141)</f>
        <v>345.55026436012236</v>
      </c>
      <c r="K141" s="2">
        <f>TREND(Calibration!$A$2:$A$4,Calibration!$C$2:$C$4,E141)</f>
        <v>415.12048194922249</v>
      </c>
      <c r="L141" s="2">
        <f>TREND(Calibration!$A$2:$A$4,Calibration!$D$2:$D$4,G141)</f>
        <v>613.80328409596848</v>
      </c>
    </row>
    <row r="142" spans="1:12" x14ac:dyDescent="0.25">
      <c r="A142">
        <v>700120</v>
      </c>
      <c r="B142">
        <v>15.149999619999999</v>
      </c>
      <c r="C142">
        <v>0.30843999999999999</v>
      </c>
      <c r="D142">
        <v>33.897998809999997</v>
      </c>
      <c r="E142">
        <v>0.24745998999999999</v>
      </c>
      <c r="F142">
        <v>37.813999180000003</v>
      </c>
      <c r="G142">
        <v>0.84249996999999999</v>
      </c>
      <c r="H142">
        <v>30.243000030000001</v>
      </c>
      <c r="J142" s="2">
        <f>TREND(Calibration!$A$2:$A$4,Calibration!$B$2:$B$4,C142)</f>
        <v>340.33175306119097</v>
      </c>
      <c r="K142" s="2">
        <f>TREND(Calibration!$A$2:$A$4,Calibration!$C$2:$C$4,E142)</f>
        <v>415.51073506030389</v>
      </c>
      <c r="L142" s="2">
        <f>TREND(Calibration!$A$2:$A$4,Calibration!$D$2:$D$4,G142)</f>
        <v>609.97638283541653</v>
      </c>
    </row>
    <row r="143" spans="1:12" x14ac:dyDescent="0.25">
      <c r="A143">
        <v>705334</v>
      </c>
      <c r="B143">
        <v>15.09500027</v>
      </c>
      <c r="C143">
        <v>0.31729998999999998</v>
      </c>
      <c r="D143">
        <v>33.895000459999999</v>
      </c>
      <c r="E143">
        <v>0.24735001000000001</v>
      </c>
      <c r="F143">
        <v>37.835998539999999</v>
      </c>
      <c r="G143">
        <v>0.83920002000000005</v>
      </c>
      <c r="H143">
        <v>30.25</v>
      </c>
      <c r="J143" s="2">
        <f>TREND(Calibration!$A$2:$A$4,Calibration!$B$2:$B$4,C143)</f>
        <v>379.51510031279417</v>
      </c>
      <c r="K143" s="2">
        <f>TREND(Calibration!$A$2:$A$4,Calibration!$C$2:$C$4,E143)</f>
        <v>414.65216260267744</v>
      </c>
      <c r="L143" s="2">
        <f>TREND(Calibration!$A$2:$A$4,Calibration!$D$2:$D$4,G143)</f>
        <v>607.63775638823904</v>
      </c>
    </row>
    <row r="144" spans="1:12" x14ac:dyDescent="0.25">
      <c r="A144">
        <v>710466</v>
      </c>
      <c r="B144">
        <v>15.01399994</v>
      </c>
      <c r="C144">
        <v>0.31373000000000001</v>
      </c>
      <c r="D144">
        <v>33.917999270000003</v>
      </c>
      <c r="E144">
        <v>0.24745998999999999</v>
      </c>
      <c r="F144">
        <v>37.79499817</v>
      </c>
      <c r="G144">
        <v>0.84249996999999999</v>
      </c>
      <c r="H144">
        <v>30.239999770000001</v>
      </c>
      <c r="J144" s="2">
        <f>TREND(Calibration!$A$2:$A$4,Calibration!$B$2:$B$4,C144)</f>
        <v>363.72680282546617</v>
      </c>
      <c r="K144" s="2">
        <f>TREND(Calibration!$A$2:$A$4,Calibration!$C$2:$C$4,E144)</f>
        <v>415.51073506030389</v>
      </c>
      <c r="L144" s="2">
        <f>TREND(Calibration!$A$2:$A$4,Calibration!$D$2:$D$4,G144)</f>
        <v>609.97638283541653</v>
      </c>
    </row>
    <row r="145" spans="1:12" x14ac:dyDescent="0.25">
      <c r="A145">
        <v>715130</v>
      </c>
      <c r="B145">
        <v>14.954999920000001</v>
      </c>
      <c r="C145">
        <v>0.31302999999999997</v>
      </c>
      <c r="D145">
        <v>33.914001460000001</v>
      </c>
      <c r="E145">
        <v>0.24751999999999999</v>
      </c>
      <c r="F145">
        <v>37.791999820000001</v>
      </c>
      <c r="G145">
        <v>0.83759998999999996</v>
      </c>
      <c r="H145">
        <v>30.229999540000001</v>
      </c>
      <c r="J145" s="2">
        <f>TREND(Calibration!$A$2:$A$4,Calibration!$B$2:$B$4,C145)</f>
        <v>360.63104954852997</v>
      </c>
      <c r="K145" s="2">
        <f>TREND(Calibration!$A$2:$A$4,Calibration!$C$2:$C$4,E145)</f>
        <v>415.97921053931987</v>
      </c>
      <c r="L145" s="2">
        <f>TREND(Calibration!$A$2:$A$4,Calibration!$D$2:$D$4,G145)</f>
        <v>606.50383845788326</v>
      </c>
    </row>
    <row r="146" spans="1:12" x14ac:dyDescent="0.25">
      <c r="A146">
        <v>720107</v>
      </c>
      <c r="B146">
        <v>14.93599987</v>
      </c>
      <c r="C146">
        <v>0.31670999999999999</v>
      </c>
      <c r="D146">
        <v>33.879001619999997</v>
      </c>
      <c r="E146">
        <v>0.24740999999999999</v>
      </c>
      <c r="F146">
        <v>37.868000029999997</v>
      </c>
      <c r="G146">
        <v>0.84030002000000004</v>
      </c>
      <c r="H146">
        <v>30.19799995</v>
      </c>
      <c r="J146" s="2">
        <f>TREND(Calibration!$A$2:$A$4,Calibration!$B$2:$B$4,C146)</f>
        <v>376.90586677585179</v>
      </c>
      <c r="K146" s="2">
        <f>TREND(Calibration!$A$2:$A$4,Calibration!$C$2:$C$4,E146)</f>
        <v>415.12048194922249</v>
      </c>
      <c r="L146" s="2">
        <f>TREND(Calibration!$A$2:$A$4,Calibration!$D$2:$D$4,G146)</f>
        <v>608.4173103487218</v>
      </c>
    </row>
    <row r="147" spans="1:12" x14ac:dyDescent="0.25">
      <c r="A147">
        <v>725231</v>
      </c>
      <c r="B147">
        <v>14.90600014</v>
      </c>
      <c r="C147">
        <v>0.31130001000000002</v>
      </c>
      <c r="D147">
        <v>33.937000269999999</v>
      </c>
      <c r="E147">
        <v>0.24740999999999999</v>
      </c>
      <c r="F147">
        <v>37.75</v>
      </c>
      <c r="G147">
        <v>0.83170003000000003</v>
      </c>
      <c r="H147">
        <v>30.184999470000001</v>
      </c>
      <c r="J147" s="2">
        <f>TREND(Calibration!$A$2:$A$4,Calibration!$B$2:$B$4,C147)</f>
        <v>352.9801606748631</v>
      </c>
      <c r="K147" s="2">
        <f>TREND(Calibration!$A$2:$A$4,Calibration!$C$2:$C$4,E147)</f>
        <v>415.12048194922249</v>
      </c>
      <c r="L147" s="2">
        <f>TREND(Calibration!$A$2:$A$4,Calibration!$D$2:$D$4,G147)</f>
        <v>602.32262283543764</v>
      </c>
    </row>
    <row r="148" spans="1:12" x14ac:dyDescent="0.25">
      <c r="A148">
        <v>730404</v>
      </c>
      <c r="B148">
        <v>14.98400021</v>
      </c>
      <c r="C148">
        <v>0.31341001000000002</v>
      </c>
      <c r="D148">
        <v>33.895000459999999</v>
      </c>
      <c r="E148">
        <v>0.24740999999999999</v>
      </c>
      <c r="F148">
        <v>37.858001710000003</v>
      </c>
      <c r="G148">
        <v>0.83920002000000005</v>
      </c>
      <c r="H148">
        <v>30.19799995</v>
      </c>
      <c r="J148" s="2">
        <f>TREND(Calibration!$A$2:$A$4,Calibration!$B$2:$B$4,C148)</f>
        <v>362.31164555248506</v>
      </c>
      <c r="K148" s="2">
        <f>TREND(Calibration!$A$2:$A$4,Calibration!$C$2:$C$4,E148)</f>
        <v>415.12048194922249</v>
      </c>
      <c r="L148" s="2">
        <f>TREND(Calibration!$A$2:$A$4,Calibration!$D$2:$D$4,G148)</f>
        <v>607.63775638823904</v>
      </c>
    </row>
    <row r="149" spans="1:12" x14ac:dyDescent="0.25">
      <c r="A149">
        <v>735131</v>
      </c>
      <c r="B149">
        <v>15.02600002</v>
      </c>
      <c r="C149">
        <v>0.31475999999999998</v>
      </c>
      <c r="D149">
        <v>33.856998439999998</v>
      </c>
      <c r="E149">
        <v>0.24745998999999999</v>
      </c>
      <c r="F149">
        <v>37.833000179999999</v>
      </c>
      <c r="G149">
        <v>0.83649998999999997</v>
      </c>
      <c r="H149">
        <v>30.134000780000001</v>
      </c>
      <c r="J149" s="2">
        <f>TREND(Calibration!$A$2:$A$4,Calibration!$B$2:$B$4,C149)</f>
        <v>368.28198264724369</v>
      </c>
      <c r="K149" s="2">
        <f>TREND(Calibration!$A$2:$A$4,Calibration!$C$2:$C$4,E149)</f>
        <v>415.51073506030389</v>
      </c>
      <c r="L149" s="2">
        <f>TREND(Calibration!$A$2:$A$4,Calibration!$D$2:$D$4,G149)</f>
        <v>605.72428449740039</v>
      </c>
    </row>
    <row r="150" spans="1:12" x14ac:dyDescent="0.25">
      <c r="A150">
        <v>740169</v>
      </c>
      <c r="B150">
        <v>15.097999570000001</v>
      </c>
      <c r="C150">
        <v>0.31313999999999997</v>
      </c>
      <c r="D150">
        <v>33.926998140000002</v>
      </c>
      <c r="E150">
        <v>0.24745998999999999</v>
      </c>
      <c r="F150">
        <v>37.798000340000002</v>
      </c>
      <c r="G150">
        <v>0.83380001999999998</v>
      </c>
      <c r="H150">
        <v>30.11199951</v>
      </c>
      <c r="J150" s="2">
        <f>TREND(Calibration!$A$2:$A$4,Calibration!$B$2:$B$4,C150)</f>
        <v>361.11752506347693</v>
      </c>
      <c r="K150" s="2">
        <f>TREND(Calibration!$A$2:$A$4,Calibration!$C$2:$C$4,E150)</f>
        <v>415.51073506030389</v>
      </c>
      <c r="L150" s="2">
        <f>TREND(Calibration!$A$2:$A$4,Calibration!$D$2:$D$4,G150)</f>
        <v>603.81085512768698</v>
      </c>
    </row>
    <row r="151" spans="1:12" x14ac:dyDescent="0.25">
      <c r="A151">
        <v>745127</v>
      </c>
      <c r="B151">
        <v>15.12699986</v>
      </c>
      <c r="C151">
        <v>0.30935001000000001</v>
      </c>
      <c r="D151">
        <v>33.908000950000002</v>
      </c>
      <c r="E151">
        <v>0.24740999999999999</v>
      </c>
      <c r="F151">
        <v>37.819999690000003</v>
      </c>
      <c r="G151">
        <v>0.8387</v>
      </c>
      <c r="H151">
        <v>30.12800026</v>
      </c>
      <c r="J151" s="2">
        <f>TREND(Calibration!$A$2:$A$4,Calibration!$B$2:$B$4,C151)</f>
        <v>344.356276546255</v>
      </c>
      <c r="K151" s="2">
        <f>TREND(Calibration!$A$2:$A$4,Calibration!$C$2:$C$4,E151)</f>
        <v>415.12048194922249</v>
      </c>
      <c r="L151" s="2">
        <f>TREND(Calibration!$A$2:$A$4,Calibration!$D$2:$D$4,G151)</f>
        <v>607.28339950522025</v>
      </c>
    </row>
    <row r="152" spans="1:12" x14ac:dyDescent="0.25">
      <c r="A152">
        <v>750154</v>
      </c>
      <c r="B152">
        <v>15.08199978</v>
      </c>
      <c r="C152">
        <v>0.31610999000000001</v>
      </c>
      <c r="D152">
        <v>33.950000760000002</v>
      </c>
      <c r="E152">
        <v>0.24751999999999999</v>
      </c>
      <c r="F152">
        <v>37.743999479999999</v>
      </c>
      <c r="G152">
        <v>0.83219999</v>
      </c>
      <c r="H152">
        <v>30.131000520000001</v>
      </c>
      <c r="J152" s="2">
        <f>TREND(Calibration!$A$2:$A$4,Calibration!$B$2:$B$4,C152)</f>
        <v>374.25231974200256</v>
      </c>
      <c r="K152" s="2">
        <f>TREND(Calibration!$A$2:$A$4,Calibration!$C$2:$C$4,E152)</f>
        <v>415.97921053931987</v>
      </c>
      <c r="L152" s="2">
        <f>TREND(Calibration!$A$2:$A$4,Calibration!$D$2:$D$4,G152)</f>
        <v>602.6769371973312</v>
      </c>
    </row>
    <row r="153" spans="1:12" x14ac:dyDescent="0.25">
      <c r="A153">
        <v>755129</v>
      </c>
      <c r="B153">
        <v>15.04599953</v>
      </c>
      <c r="C153">
        <v>0.31400001</v>
      </c>
      <c r="D153">
        <v>33.902000430000001</v>
      </c>
      <c r="E153">
        <v>0.24740999999999999</v>
      </c>
      <c r="F153">
        <v>37.741001130000001</v>
      </c>
      <c r="G153">
        <v>0.82569999000000005</v>
      </c>
      <c r="H153">
        <v>30.134000780000001</v>
      </c>
      <c r="J153" s="2">
        <f>TREND(Calibration!$A$2:$A$4,Calibration!$B$2:$B$4,C153)</f>
        <v>364.92092331447407</v>
      </c>
      <c r="K153" s="2">
        <f>TREND(Calibration!$A$2:$A$4,Calibration!$C$2:$C$4,E153)</f>
        <v>415.12048194922249</v>
      </c>
      <c r="L153" s="2">
        <f>TREND(Calibration!$A$2:$A$4,Calibration!$D$2:$D$4,G153)</f>
        <v>598.07048197629649</v>
      </c>
    </row>
    <row r="154" spans="1:12" x14ac:dyDescent="0.25">
      <c r="A154">
        <v>760310</v>
      </c>
      <c r="B154">
        <v>15.02600002</v>
      </c>
      <c r="C154">
        <v>0.31632999000000001</v>
      </c>
      <c r="D154">
        <v>33.895000459999999</v>
      </c>
      <c r="E154">
        <v>0.24718999999999999</v>
      </c>
      <c r="F154">
        <v>37.83000183</v>
      </c>
      <c r="G154">
        <v>0.84299999000000003</v>
      </c>
      <c r="H154">
        <v>30.12800026</v>
      </c>
      <c r="J154" s="2">
        <f>TREND(Calibration!$A$2:$A$4,Calibration!$B$2:$B$4,C154)</f>
        <v>375.22527077189693</v>
      </c>
      <c r="K154" s="2">
        <f>TREND(Calibration!$A$2:$A$4,Calibration!$C$2:$C$4,E154)</f>
        <v>413.4030247690273</v>
      </c>
      <c r="L154" s="2">
        <f>TREND(Calibration!$A$2:$A$4,Calibration!$D$2:$D$4,G154)</f>
        <v>610.33073971843521</v>
      </c>
    </row>
    <row r="155" spans="1:12" x14ac:dyDescent="0.25">
      <c r="A155">
        <v>765120</v>
      </c>
      <c r="B155">
        <v>14.977999690000001</v>
      </c>
      <c r="C155">
        <v>0.31367999000000002</v>
      </c>
      <c r="D155">
        <v>33.86000061</v>
      </c>
      <c r="E155">
        <v>0.24703</v>
      </c>
      <c r="F155">
        <v>37.712001800000003</v>
      </c>
      <c r="G155">
        <v>0.83920002000000005</v>
      </c>
      <c r="H155">
        <v>30.20100021</v>
      </c>
      <c r="J155" s="2">
        <f>TREND(Calibration!$A$2:$A$4,Calibration!$B$2:$B$4,C155)</f>
        <v>363.50563336635264</v>
      </c>
      <c r="K155" s="2">
        <f>TREND(Calibration!$A$2:$A$4,Calibration!$C$2:$C$4,E155)</f>
        <v>412.15396500161273</v>
      </c>
      <c r="L155" s="2">
        <f>TREND(Calibration!$A$2:$A$4,Calibration!$D$2:$D$4,G155)</f>
        <v>607.63775638823904</v>
      </c>
    </row>
    <row r="156" spans="1:12" x14ac:dyDescent="0.25">
      <c r="A156">
        <v>770154</v>
      </c>
      <c r="B156">
        <v>14.93599987</v>
      </c>
      <c r="C156">
        <v>0.31286999999999998</v>
      </c>
      <c r="D156">
        <v>33.908000950000002</v>
      </c>
      <c r="E156">
        <v>0.24740999999999999</v>
      </c>
      <c r="F156">
        <v>37.784999849999998</v>
      </c>
      <c r="G156">
        <v>0.84030002000000004</v>
      </c>
      <c r="H156">
        <v>30.2140007</v>
      </c>
      <c r="J156" s="2">
        <f>TREND(Calibration!$A$2:$A$4,Calibration!$B$2:$B$4,C156)</f>
        <v>359.92344879951588</v>
      </c>
      <c r="K156" s="2">
        <f>TREND(Calibration!$A$2:$A$4,Calibration!$C$2:$C$4,E156)</f>
        <v>415.12048194922249</v>
      </c>
      <c r="L156" s="2">
        <f>TREND(Calibration!$A$2:$A$4,Calibration!$D$2:$D$4,G156)</f>
        <v>608.4173103487218</v>
      </c>
    </row>
    <row r="157" spans="1:12" x14ac:dyDescent="0.25">
      <c r="A157">
        <v>775124</v>
      </c>
      <c r="B157">
        <v>14.92300034</v>
      </c>
      <c r="C157">
        <v>0.31049000999999998</v>
      </c>
      <c r="D157">
        <v>33.895000459999999</v>
      </c>
      <c r="E157">
        <v>0.24735001000000001</v>
      </c>
      <c r="F157">
        <v>37.80099869</v>
      </c>
      <c r="G157">
        <v>0.84079999000000005</v>
      </c>
      <c r="H157">
        <v>30.229999540000001</v>
      </c>
      <c r="J157" s="2">
        <f>TREND(Calibration!$A$2:$A$4,Calibration!$B$2:$B$4,C157)</f>
        <v>349.39793188297949</v>
      </c>
      <c r="K157" s="2">
        <f>TREND(Calibration!$A$2:$A$4,Calibration!$C$2:$C$4,E157)</f>
        <v>414.65216260267744</v>
      </c>
      <c r="L157" s="2">
        <f>TREND(Calibration!$A$2:$A$4,Calibration!$D$2:$D$4,G157)</f>
        <v>608.77163179746969</v>
      </c>
    </row>
    <row r="158" spans="1:12" x14ac:dyDescent="0.25">
      <c r="A158">
        <v>780276</v>
      </c>
      <c r="B158">
        <v>14.92300034</v>
      </c>
      <c r="C158">
        <v>0.30448999999999998</v>
      </c>
      <c r="D158">
        <v>33.897998809999997</v>
      </c>
      <c r="E158">
        <v>0.24714000999999999</v>
      </c>
      <c r="F158">
        <v>37.880001069999999</v>
      </c>
      <c r="G158">
        <v>0.84409999999999996</v>
      </c>
      <c r="H158">
        <v>30.19499969</v>
      </c>
      <c r="J158" s="2">
        <f>TREND(Calibration!$A$2:$A$4,Calibration!$B$2:$B$4,C158)</f>
        <v>322.86285956990787</v>
      </c>
      <c r="K158" s="2">
        <f>TREND(Calibration!$A$2:$A$4,Calibration!$C$2:$C$4,E158)</f>
        <v>413.01277165794568</v>
      </c>
      <c r="L158" s="2">
        <f>TREND(Calibration!$A$2:$A$4,Calibration!$D$2:$D$4,G158)</f>
        <v>611.11030076577219</v>
      </c>
    </row>
    <row r="159" spans="1:12" x14ac:dyDescent="0.25">
      <c r="A159">
        <v>785121</v>
      </c>
      <c r="B159">
        <v>14.902999879999999</v>
      </c>
      <c r="C159">
        <v>0.31280999999999998</v>
      </c>
      <c r="D159">
        <v>33.891998289999997</v>
      </c>
      <c r="E159">
        <v>0.24718999999999999</v>
      </c>
      <c r="F159">
        <v>37.776000979999999</v>
      </c>
      <c r="G159">
        <v>0.82679999000000004</v>
      </c>
      <c r="H159">
        <v>30.146999359999999</v>
      </c>
      <c r="J159" s="2">
        <f>TREND(Calibration!$A$2:$A$4,Calibration!$B$2:$B$4,C159)</f>
        <v>359.6580985186356</v>
      </c>
      <c r="K159" s="2">
        <f>TREND(Calibration!$A$2:$A$4,Calibration!$C$2:$C$4,E159)</f>
        <v>413.4030247690273</v>
      </c>
      <c r="L159" s="2">
        <f>TREND(Calibration!$A$2:$A$4,Calibration!$D$2:$D$4,G159)</f>
        <v>598.85003593677925</v>
      </c>
    </row>
    <row r="160" spans="1:12" x14ac:dyDescent="0.25">
      <c r="A160">
        <v>790338</v>
      </c>
      <c r="B160">
        <v>14.91899967</v>
      </c>
      <c r="C160">
        <v>0.31703000999999997</v>
      </c>
      <c r="D160">
        <v>33.90499878</v>
      </c>
      <c r="E160">
        <v>0.24718999999999999</v>
      </c>
      <c r="F160">
        <v>37.811000819999997</v>
      </c>
      <c r="G160">
        <v>0.83810001999999995</v>
      </c>
      <c r="H160">
        <v>30.118000030000001</v>
      </c>
      <c r="J160" s="2">
        <f>TREND(Calibration!$A$2:$A$4,Calibration!$B$2:$B$4,C160)</f>
        <v>378.3211124989266</v>
      </c>
      <c r="K160" s="2">
        <f>TREND(Calibration!$A$2:$A$4,Calibration!$C$2:$C$4,E160)</f>
        <v>413.4030247690273</v>
      </c>
      <c r="L160" s="2">
        <f>TREND(Calibration!$A$2:$A$4,Calibration!$D$2:$D$4,G160)</f>
        <v>606.85820242775617</v>
      </c>
    </row>
    <row r="161" spans="1:12" x14ac:dyDescent="0.25">
      <c r="A161">
        <v>795116</v>
      </c>
      <c r="B161">
        <v>14.932000159999999</v>
      </c>
      <c r="C161">
        <v>0.31562001000000001</v>
      </c>
      <c r="D161">
        <v>33.879001619999997</v>
      </c>
      <c r="E161">
        <v>0.24714000999999999</v>
      </c>
      <c r="F161">
        <v>37.730998990000003</v>
      </c>
      <c r="G161">
        <v>0.82789999000000003</v>
      </c>
      <c r="H161">
        <v>30.146999359999999</v>
      </c>
      <c r="J161" s="2">
        <f>TREND(Calibration!$A$2:$A$4,Calibration!$B$2:$B$4,C161)</f>
        <v>372.08538089824083</v>
      </c>
      <c r="K161" s="2">
        <f>TREND(Calibration!$A$2:$A$4,Calibration!$C$2:$C$4,E161)</f>
        <v>413.01277165794568</v>
      </c>
      <c r="L161" s="2">
        <f>TREND(Calibration!$A$2:$A$4,Calibration!$D$2:$D$4,G161)</f>
        <v>599.62958989726212</v>
      </c>
    </row>
    <row r="162" spans="1:12" x14ac:dyDescent="0.25">
      <c r="A162">
        <v>800373</v>
      </c>
      <c r="B162">
        <v>14.98400021</v>
      </c>
      <c r="C162">
        <v>0.31444000999999999</v>
      </c>
      <c r="D162">
        <v>33.875999450000002</v>
      </c>
      <c r="E162">
        <v>0.24735001000000001</v>
      </c>
      <c r="F162">
        <v>37.79499817</v>
      </c>
      <c r="G162">
        <v>0.84079999000000005</v>
      </c>
      <c r="H162">
        <v>30.18899918</v>
      </c>
      <c r="J162" s="2">
        <f>TREND(Calibration!$A$2:$A$4,Calibration!$B$2:$B$4,C162)</f>
        <v>366.86682537426259</v>
      </c>
      <c r="K162" s="2">
        <f>TREND(Calibration!$A$2:$A$4,Calibration!$C$2:$C$4,E162)</f>
        <v>414.65216260267744</v>
      </c>
      <c r="L162" s="2">
        <f>TREND(Calibration!$A$2:$A$4,Calibration!$D$2:$D$4,G162)</f>
        <v>608.77163179746969</v>
      </c>
    </row>
    <row r="163" spans="1:12" x14ac:dyDescent="0.25">
      <c r="A163">
        <v>805113</v>
      </c>
      <c r="B163">
        <v>14.932000159999999</v>
      </c>
      <c r="C163">
        <v>0.31503001000000003</v>
      </c>
      <c r="D163">
        <v>33.923999790000003</v>
      </c>
      <c r="E163">
        <v>0.24745998999999999</v>
      </c>
      <c r="F163">
        <v>37.819999690000003</v>
      </c>
      <c r="G163">
        <v>0.82899999999999996</v>
      </c>
      <c r="H163">
        <v>30.131000520000001</v>
      </c>
      <c r="J163" s="2">
        <f>TREND(Calibration!$A$2:$A$4,Calibration!$B$2:$B$4,C163)</f>
        <v>369.47610313625182</v>
      </c>
      <c r="K163" s="2">
        <f>TREND(Calibration!$A$2:$A$4,Calibration!$C$2:$C$4,E163)</f>
        <v>415.51073506030389</v>
      </c>
      <c r="L163" s="2">
        <f>TREND(Calibration!$A$2:$A$4,Calibration!$D$2:$D$4,G163)</f>
        <v>600.40915094459899</v>
      </c>
    </row>
    <row r="164" spans="1:12" x14ac:dyDescent="0.25">
      <c r="A164">
        <v>810310</v>
      </c>
      <c r="B164">
        <v>14.88099957</v>
      </c>
      <c r="C164">
        <v>0.30930001000000001</v>
      </c>
      <c r="D164">
        <v>33.908000950000002</v>
      </c>
      <c r="E164">
        <v>0.24740999999999999</v>
      </c>
      <c r="F164">
        <v>37.765998840000002</v>
      </c>
      <c r="G164">
        <v>0.82950002</v>
      </c>
      <c r="H164">
        <v>30.143999099999998</v>
      </c>
      <c r="J164" s="2">
        <f>TREND(Calibration!$A$2:$A$4,Calibration!$B$2:$B$4,C164)</f>
        <v>344.1351513121881</v>
      </c>
      <c r="K164" s="2">
        <f>TREND(Calibration!$A$2:$A$4,Calibration!$C$2:$C$4,E164)</f>
        <v>415.12048194922249</v>
      </c>
      <c r="L164" s="2">
        <f>TREND(Calibration!$A$2:$A$4,Calibration!$D$2:$D$4,G164)</f>
        <v>600.76350782761779</v>
      </c>
    </row>
    <row r="165" spans="1:12" x14ac:dyDescent="0.25">
      <c r="A165">
        <v>815196</v>
      </c>
      <c r="B165">
        <v>14.87100029</v>
      </c>
      <c r="C165">
        <v>0.30897998999999998</v>
      </c>
      <c r="D165">
        <v>33.908000950000002</v>
      </c>
      <c r="E165">
        <v>0.24751999999999999</v>
      </c>
      <c r="F165">
        <v>37.75</v>
      </c>
      <c r="G165">
        <v>0.82459998000000001</v>
      </c>
      <c r="H165">
        <v>30.13699913</v>
      </c>
      <c r="J165" s="2">
        <f>TREND(Calibration!$A$2:$A$4,Calibration!$B$2:$B$4,C165)</f>
        <v>342.71986136406645</v>
      </c>
      <c r="K165" s="2">
        <f>TREND(Calibration!$A$2:$A$4,Calibration!$C$2:$C$4,E165)</f>
        <v>415.97921053931987</v>
      </c>
      <c r="L165" s="2">
        <f>TREND(Calibration!$A$2:$A$4,Calibration!$D$2:$D$4,G165)</f>
        <v>597.29092092895939</v>
      </c>
    </row>
    <row r="166" spans="1:12" x14ac:dyDescent="0.25">
      <c r="A166">
        <v>820291</v>
      </c>
      <c r="B166">
        <v>14.821999549999999</v>
      </c>
      <c r="C166">
        <v>0.31568000000000002</v>
      </c>
      <c r="D166">
        <v>33.875999450000002</v>
      </c>
      <c r="E166">
        <v>0.24751999999999999</v>
      </c>
      <c r="F166">
        <v>37.747001650000001</v>
      </c>
      <c r="G166">
        <v>0.82190001000000001</v>
      </c>
      <c r="H166">
        <v>30.204999919999999</v>
      </c>
      <c r="J166" s="2">
        <f>TREND(Calibration!$A$2:$A$4,Calibration!$B$2:$B$4,C166)</f>
        <v>372.35068695407426</v>
      </c>
      <c r="K166" s="2">
        <f>TREND(Calibration!$A$2:$A$4,Calibration!$C$2:$C$4,E166)</f>
        <v>415.97921053931987</v>
      </c>
      <c r="L166" s="2">
        <f>TREND(Calibration!$A$2:$A$4,Calibration!$D$2:$D$4,G166)</f>
        <v>595.37749155924598</v>
      </c>
    </row>
    <row r="167" spans="1:12" x14ac:dyDescent="0.25">
      <c r="A167">
        <v>825102</v>
      </c>
      <c r="B167">
        <v>14.82499981</v>
      </c>
      <c r="C167">
        <v>0.31529998999999997</v>
      </c>
      <c r="D167">
        <v>33.879001619999997</v>
      </c>
      <c r="E167">
        <v>0.24751999999999999</v>
      </c>
      <c r="F167">
        <v>37.858001710000003</v>
      </c>
      <c r="G167">
        <v>0.83170003000000003</v>
      </c>
      <c r="H167">
        <v>30.179000850000001</v>
      </c>
      <c r="J167" s="2">
        <f>TREND(Calibration!$A$2:$A$4,Calibration!$B$2:$B$4,C167)</f>
        <v>370.67009095011917</v>
      </c>
      <c r="K167" s="2">
        <f>TREND(Calibration!$A$2:$A$4,Calibration!$C$2:$C$4,E167)</f>
        <v>415.97921053931987</v>
      </c>
      <c r="L167" s="2">
        <f>TREND(Calibration!$A$2:$A$4,Calibration!$D$2:$D$4,G167)</f>
        <v>602.32262283543764</v>
      </c>
    </row>
    <row r="168" spans="1:12" x14ac:dyDescent="0.25">
      <c r="A168">
        <v>830183</v>
      </c>
      <c r="B168">
        <v>14.8579998</v>
      </c>
      <c r="C168">
        <v>0.31606001</v>
      </c>
      <c r="D168">
        <v>33.888999939999998</v>
      </c>
      <c r="E168">
        <v>0.24735001000000001</v>
      </c>
      <c r="F168">
        <v>37.813999180000003</v>
      </c>
      <c r="G168">
        <v>0.82249998999999996</v>
      </c>
      <c r="H168">
        <v>30.226999280000001</v>
      </c>
      <c r="J168" s="2">
        <f>TREND(Calibration!$A$2:$A$4,Calibration!$B$2:$B$4,C168)</f>
        <v>374.03128295802935</v>
      </c>
      <c r="K168" s="2">
        <f>TREND(Calibration!$A$2:$A$4,Calibration!$C$2:$C$4,E168)</f>
        <v>414.65216260267744</v>
      </c>
      <c r="L168" s="2">
        <f>TREND(Calibration!$A$2:$A$4,Calibration!$D$2:$D$4,G168)</f>
        <v>595.80268863671006</v>
      </c>
    </row>
    <row r="169" spans="1:12" x14ac:dyDescent="0.25">
      <c r="A169">
        <v>835109</v>
      </c>
      <c r="B169">
        <v>14.902999879999999</v>
      </c>
      <c r="C169">
        <v>0.31546000000000002</v>
      </c>
      <c r="D169">
        <v>33.90499878</v>
      </c>
      <c r="E169">
        <v>0.24735001000000001</v>
      </c>
      <c r="F169">
        <v>37.763000490000003</v>
      </c>
      <c r="G169">
        <v>0.80680001000000001</v>
      </c>
      <c r="H169">
        <v>30.149999619999999</v>
      </c>
      <c r="J169" s="2">
        <f>TREND(Calibration!$A$2:$A$4,Calibration!$B$2:$B$4,C169)</f>
        <v>371.37773592418012</v>
      </c>
      <c r="K169" s="2">
        <f>TREND(Calibration!$A$2:$A$4,Calibration!$C$2:$C$4,E169)</f>
        <v>414.65216260267744</v>
      </c>
      <c r="L169" s="2">
        <f>TREND(Calibration!$A$2:$A$4,Calibration!$D$2:$D$4,G169)</f>
        <v>584.67634173807278</v>
      </c>
    </row>
    <row r="170" spans="1:12" x14ac:dyDescent="0.25">
      <c r="A170">
        <v>840182</v>
      </c>
      <c r="B170">
        <v>15.02000046</v>
      </c>
      <c r="C170">
        <v>0.31697999999999998</v>
      </c>
      <c r="D170">
        <v>33.9109993</v>
      </c>
      <c r="E170">
        <v>0.24778998999999999</v>
      </c>
      <c r="F170">
        <v>37.848999020000001</v>
      </c>
      <c r="G170">
        <v>0.81220000999999997</v>
      </c>
      <c r="H170">
        <v>30.143999099999998</v>
      </c>
      <c r="J170" s="2">
        <f>TREND(Calibration!$A$2:$A$4,Calibration!$B$2:$B$4,C170)</f>
        <v>378.09994303981284</v>
      </c>
      <c r="K170" s="2">
        <f>TREND(Calibration!$A$2:$A$4,Calibration!$C$2:$C$4,E170)</f>
        <v>418.08692083059645</v>
      </c>
      <c r="L170" s="2">
        <f>TREND(Calibration!$A$2:$A$4,Calibration!$D$2:$D$4,G170)</f>
        <v>588.50324299862473</v>
      </c>
    </row>
    <row r="171" spans="1:12" x14ac:dyDescent="0.25">
      <c r="A171">
        <v>845103</v>
      </c>
      <c r="B171">
        <v>15.13399982</v>
      </c>
      <c r="C171">
        <v>0.31692000999999997</v>
      </c>
      <c r="D171">
        <v>33.90499878</v>
      </c>
      <c r="E171">
        <v>0.24767998999999999</v>
      </c>
      <c r="F171">
        <v>37.813999180000003</v>
      </c>
      <c r="G171">
        <v>0.81650001000000005</v>
      </c>
      <c r="H171">
        <v>30.2140007</v>
      </c>
      <c r="J171" s="2">
        <f>TREND(Calibration!$A$2:$A$4,Calibration!$B$2:$B$4,C171)</f>
        <v>377.83463698397941</v>
      </c>
      <c r="K171" s="2">
        <f>TREND(Calibration!$A$2:$A$4,Calibration!$C$2:$C$4,E171)</f>
        <v>417.22819224049908</v>
      </c>
      <c r="L171" s="2">
        <f>TREND(Calibration!$A$2:$A$4,Calibration!$D$2:$D$4,G171)</f>
        <v>591.55059029869403</v>
      </c>
    </row>
    <row r="172" spans="1:12" x14ac:dyDescent="0.25">
      <c r="A172">
        <v>850169</v>
      </c>
      <c r="B172">
        <v>15.10400009</v>
      </c>
      <c r="C172">
        <v>0.31433000999999999</v>
      </c>
      <c r="D172">
        <v>33.897998809999997</v>
      </c>
      <c r="E172">
        <v>0.24773000000000001</v>
      </c>
      <c r="F172">
        <v>37.806999210000001</v>
      </c>
      <c r="G172">
        <v>0.80199999</v>
      </c>
      <c r="H172">
        <v>30.13699913</v>
      </c>
      <c r="J172" s="2">
        <f>TREND(Calibration!$A$2:$A$4,Calibration!$B$2:$B$4,C172)</f>
        <v>366.3803498593154</v>
      </c>
      <c r="K172" s="2">
        <f>TREND(Calibration!$A$2:$A$4,Calibration!$C$2:$C$4,E172)</f>
        <v>417.61860148405162</v>
      </c>
      <c r="L172" s="2">
        <f>TREND(Calibration!$A$2:$A$4,Calibration!$D$2:$D$4,G172)</f>
        <v>581.27463755498491</v>
      </c>
    </row>
    <row r="173" spans="1:12" x14ac:dyDescent="0.25">
      <c r="A173">
        <v>855110</v>
      </c>
      <c r="B173">
        <v>15.085000040000001</v>
      </c>
      <c r="C173">
        <v>0.31514001000000003</v>
      </c>
      <c r="D173">
        <v>33.895000459999999</v>
      </c>
      <c r="E173">
        <v>0.24773000000000001</v>
      </c>
      <c r="F173">
        <v>37.743999479999999</v>
      </c>
      <c r="G173">
        <v>0.79490000000000005</v>
      </c>
      <c r="H173">
        <v>30.169000629999999</v>
      </c>
      <c r="J173" s="2">
        <f>TREND(Calibration!$A$2:$A$4,Calibration!$B$2:$B$4,C173)</f>
        <v>369.96257865119901</v>
      </c>
      <c r="K173" s="2">
        <f>TREND(Calibration!$A$2:$A$4,Calibration!$C$2:$C$4,E173)</f>
        <v>417.61860148405162</v>
      </c>
      <c r="L173" s="2">
        <f>TREND(Calibration!$A$2:$A$4,Calibration!$D$2:$D$4,G173)</f>
        <v>576.24297816963178</v>
      </c>
    </row>
    <row r="174" spans="1:12" x14ac:dyDescent="0.25">
      <c r="A174">
        <v>860310</v>
      </c>
      <c r="B174">
        <v>15.02999973</v>
      </c>
      <c r="C174">
        <v>0.31632999000000001</v>
      </c>
      <c r="D174">
        <v>33.897998809999997</v>
      </c>
      <c r="E174">
        <v>0.24773000000000001</v>
      </c>
      <c r="F174">
        <v>37.75</v>
      </c>
      <c r="G174">
        <v>0.79820000999999996</v>
      </c>
      <c r="H174">
        <v>30.163000109999999</v>
      </c>
      <c r="J174" s="2">
        <f>TREND(Calibration!$A$2:$A$4,Calibration!$B$2:$B$4,C174)</f>
        <v>375.22527077189693</v>
      </c>
      <c r="K174" s="2">
        <f>TREND(Calibration!$A$2:$A$4,Calibration!$C$2:$C$4,E174)</f>
        <v>417.61860148405162</v>
      </c>
      <c r="L174" s="2">
        <f>TREND(Calibration!$A$2:$A$4,Calibration!$D$2:$D$4,G174)</f>
        <v>578.5816471379344</v>
      </c>
    </row>
    <row r="175" spans="1:12" x14ac:dyDescent="0.25">
      <c r="A175">
        <v>865107</v>
      </c>
      <c r="B175">
        <v>14.96199989</v>
      </c>
      <c r="C175">
        <v>0.31433000999999999</v>
      </c>
      <c r="D175">
        <v>33.869998930000001</v>
      </c>
      <c r="E175">
        <v>0.24778998999999999</v>
      </c>
      <c r="F175">
        <v>37.778999329999998</v>
      </c>
      <c r="G175">
        <v>0.80199999</v>
      </c>
      <c r="H175">
        <v>30.19499969</v>
      </c>
      <c r="J175" s="2">
        <f>TREND(Calibration!$A$2:$A$4,Calibration!$B$2:$B$4,C175)</f>
        <v>366.3803498593154</v>
      </c>
      <c r="K175" s="2">
        <f>TREND(Calibration!$A$2:$A$4,Calibration!$C$2:$C$4,E175)</f>
        <v>418.08692083059645</v>
      </c>
      <c r="L175" s="2">
        <f>TREND(Calibration!$A$2:$A$4,Calibration!$D$2:$D$4,G175)</f>
        <v>581.27463755498491</v>
      </c>
    </row>
    <row r="176" spans="1:12" x14ac:dyDescent="0.25">
      <c r="A176">
        <v>870325</v>
      </c>
      <c r="B176">
        <v>14.87100029</v>
      </c>
      <c r="C176">
        <v>0.31562001000000001</v>
      </c>
      <c r="D176">
        <v>33.879001619999997</v>
      </c>
      <c r="E176">
        <v>0.24751999999999999</v>
      </c>
      <c r="F176">
        <v>37.771999360000002</v>
      </c>
      <c r="G176">
        <v>0.79759997000000005</v>
      </c>
      <c r="H176">
        <v>30.181999210000001</v>
      </c>
      <c r="J176" s="2">
        <f>TREND(Calibration!$A$2:$A$4,Calibration!$B$2:$B$4,C176)</f>
        <v>372.08538089824083</v>
      </c>
      <c r="K176" s="2">
        <f>TREND(Calibration!$A$2:$A$4,Calibration!$C$2:$C$4,E176)</f>
        <v>415.97921053931987</v>
      </c>
      <c r="L176" s="2">
        <f>TREND(Calibration!$A$2:$A$4,Calibration!$D$2:$D$4,G176)</f>
        <v>578.15640753934531</v>
      </c>
    </row>
    <row r="177" spans="1:12" x14ac:dyDescent="0.25">
      <c r="A177">
        <v>875101</v>
      </c>
      <c r="B177">
        <v>14.88399982</v>
      </c>
      <c r="C177">
        <v>0.31859999999999999</v>
      </c>
      <c r="D177">
        <v>33.886001589999999</v>
      </c>
      <c r="E177">
        <v>0.24740999999999999</v>
      </c>
      <c r="F177">
        <v>37.826000209999997</v>
      </c>
      <c r="G177">
        <v>0.80250001000000004</v>
      </c>
      <c r="H177">
        <v>30.229999540000001</v>
      </c>
      <c r="J177" s="2">
        <f>TREND(Calibration!$A$2:$A$4,Calibration!$B$2:$B$4,C177)</f>
        <v>385.2644006235796</v>
      </c>
      <c r="K177" s="2">
        <f>TREND(Calibration!$A$2:$A$4,Calibration!$C$2:$C$4,E177)</f>
        <v>415.12048194922249</v>
      </c>
      <c r="L177" s="2">
        <f>TREND(Calibration!$A$2:$A$4,Calibration!$D$2:$D$4,G177)</f>
        <v>581.62899443800359</v>
      </c>
    </row>
    <row r="178" spans="1:12" x14ac:dyDescent="0.25">
      <c r="A178">
        <v>880123</v>
      </c>
      <c r="B178">
        <v>14.847999570000001</v>
      </c>
      <c r="C178">
        <v>0.31891998999999999</v>
      </c>
      <c r="D178">
        <v>33.90499878</v>
      </c>
      <c r="E178">
        <v>0.24751999999999999</v>
      </c>
      <c r="F178">
        <v>37.79499817</v>
      </c>
      <c r="G178">
        <v>0.78899996999999999</v>
      </c>
      <c r="H178">
        <v>30.13699913</v>
      </c>
      <c r="J178" s="2">
        <f>TREND(Calibration!$A$2:$A$4,Calibration!$B$2:$B$4,C178)</f>
        <v>386.67955789656094</v>
      </c>
      <c r="K178" s="2">
        <f>TREND(Calibration!$A$2:$A$4,Calibration!$C$2:$C$4,E178)</f>
        <v>415.97921053931987</v>
      </c>
      <c r="L178" s="2">
        <f>TREND(Calibration!$A$2:$A$4,Calibration!$D$2:$D$4,G178)</f>
        <v>572.06171293920681</v>
      </c>
    </row>
    <row r="179" spans="1:12" x14ac:dyDescent="0.25">
      <c r="A179">
        <v>885115</v>
      </c>
      <c r="B179">
        <v>14.84500027</v>
      </c>
      <c r="C179">
        <v>0.31584001</v>
      </c>
      <c r="D179">
        <v>33.908000950000002</v>
      </c>
      <c r="E179">
        <v>0.24740999999999999</v>
      </c>
      <c r="F179">
        <v>37.771999360000002</v>
      </c>
      <c r="G179">
        <v>0.78469997999999996</v>
      </c>
      <c r="H179">
        <v>30.143999099999998</v>
      </c>
      <c r="J179" s="2">
        <f>TREND(Calibration!$A$2:$A$4,Calibration!$B$2:$B$4,C179)</f>
        <v>373.0583319281352</v>
      </c>
      <c r="K179" s="2">
        <f>TREND(Calibration!$A$2:$A$4,Calibration!$C$2:$C$4,E179)</f>
        <v>415.12048194922249</v>
      </c>
      <c r="L179" s="2">
        <f>TREND(Calibration!$A$2:$A$4,Calibration!$D$2:$D$4,G179)</f>
        <v>569.01437272599185</v>
      </c>
    </row>
    <row r="180" spans="1:12" x14ac:dyDescent="0.25">
      <c r="A180">
        <v>890355</v>
      </c>
      <c r="B180">
        <v>14.897000309999999</v>
      </c>
      <c r="C180">
        <v>0.31437999</v>
      </c>
      <c r="D180">
        <v>33.90499878</v>
      </c>
      <c r="E180">
        <v>0.24735001000000001</v>
      </c>
      <c r="F180">
        <v>37.756999970000003</v>
      </c>
      <c r="G180">
        <v>0.79390000999999999</v>
      </c>
      <c r="H180">
        <v>30.19199944</v>
      </c>
      <c r="J180" s="2">
        <f>TREND(Calibration!$A$2:$A$4,Calibration!$B$2:$B$4,C180)</f>
        <v>366.60138664328883</v>
      </c>
      <c r="K180" s="2">
        <f>TREND(Calibration!$A$2:$A$4,Calibration!$C$2:$C$4,E180)</f>
        <v>414.65216260267744</v>
      </c>
      <c r="L180" s="2">
        <f>TREND(Calibration!$A$2:$A$4,Calibration!$D$2:$D$4,G180)</f>
        <v>575.53429983786521</v>
      </c>
    </row>
    <row r="181" spans="1:12" x14ac:dyDescent="0.25">
      <c r="A181">
        <v>895191</v>
      </c>
      <c r="B181">
        <v>14.91300011</v>
      </c>
      <c r="C181">
        <v>0.31308001000000002</v>
      </c>
      <c r="D181">
        <v>33.866001130000001</v>
      </c>
      <c r="E181">
        <v>0.24751999999999999</v>
      </c>
      <c r="F181">
        <v>37.791999820000001</v>
      </c>
      <c r="G181">
        <v>0.78899996999999999</v>
      </c>
      <c r="H181">
        <v>30.13999939</v>
      </c>
      <c r="J181" s="2">
        <f>TREND(Calibration!$A$2:$A$4,Calibration!$B$2:$B$4,C181)</f>
        <v>360.85221900764373</v>
      </c>
      <c r="K181" s="2">
        <f>TREND(Calibration!$A$2:$A$4,Calibration!$C$2:$C$4,E181)</f>
        <v>415.97921053931987</v>
      </c>
      <c r="L181" s="2">
        <f>TREND(Calibration!$A$2:$A$4,Calibration!$D$2:$D$4,G181)</f>
        <v>572.06171293920681</v>
      </c>
    </row>
    <row r="182" spans="1:12" x14ac:dyDescent="0.25">
      <c r="A182">
        <v>900124</v>
      </c>
      <c r="B182">
        <v>14.92300034</v>
      </c>
      <c r="C182">
        <v>0.31345999000000002</v>
      </c>
      <c r="D182">
        <v>33.888999939999998</v>
      </c>
      <c r="E182">
        <v>0.24767998999999999</v>
      </c>
      <c r="F182">
        <v>37.769001009999997</v>
      </c>
      <c r="G182">
        <v>0.78740001000000004</v>
      </c>
      <c r="H182">
        <v>30.12800026</v>
      </c>
      <c r="J182" s="2">
        <f>TREND(Calibration!$A$2:$A$4,Calibration!$B$2:$B$4,C182)</f>
        <v>362.53268233645849</v>
      </c>
      <c r="K182" s="2">
        <f>TREND(Calibration!$A$2:$A$4,Calibration!$C$2:$C$4,E182)</f>
        <v>417.22819224049908</v>
      </c>
      <c r="L182" s="2">
        <f>TREND(Calibration!$A$2:$A$4,Calibration!$D$2:$D$4,G182)</f>
        <v>570.9278446168305</v>
      </c>
    </row>
    <row r="183" spans="1:12" x14ac:dyDescent="0.25">
      <c r="A183">
        <v>905107</v>
      </c>
      <c r="B183">
        <v>14.980999949999999</v>
      </c>
      <c r="C183">
        <v>0.31308001000000002</v>
      </c>
      <c r="D183">
        <v>33.9109993</v>
      </c>
      <c r="E183">
        <v>0.24740999999999999</v>
      </c>
      <c r="F183">
        <v>37.737998959999999</v>
      </c>
      <c r="G183">
        <v>0.77869999000000001</v>
      </c>
      <c r="H183">
        <v>30.13999939</v>
      </c>
      <c r="J183" s="2">
        <f>TREND(Calibration!$A$2:$A$4,Calibration!$B$2:$B$4,C183)</f>
        <v>360.85221900764373</v>
      </c>
      <c r="K183" s="2">
        <f>TREND(Calibration!$A$2:$A$4,Calibration!$C$2:$C$4,E183)</f>
        <v>415.12048194922249</v>
      </c>
      <c r="L183" s="2">
        <f>TREND(Calibration!$A$2:$A$4,Calibration!$D$2:$D$4,G183)</f>
        <v>564.7622673011216</v>
      </c>
    </row>
    <row r="184" spans="1:12" x14ac:dyDescent="0.25">
      <c r="A184">
        <v>910206</v>
      </c>
      <c r="B184">
        <v>15.04899979</v>
      </c>
      <c r="C184">
        <v>0.30746001000000001</v>
      </c>
      <c r="D184">
        <v>33.888999939999998</v>
      </c>
      <c r="E184">
        <v>0.24762000000000001</v>
      </c>
      <c r="F184">
        <v>37.868000029999997</v>
      </c>
      <c r="G184">
        <v>0.78579997999999995</v>
      </c>
      <c r="H184">
        <v>30.15600014</v>
      </c>
      <c r="J184" s="2">
        <f>TREND(Calibration!$A$2:$A$4,Calibration!$B$2:$B$4,C184)</f>
        <v>335.99774269852719</v>
      </c>
      <c r="K184" s="2">
        <f>TREND(Calibration!$A$2:$A$4,Calibration!$C$2:$C$4,E184)</f>
        <v>416.75987289395425</v>
      </c>
      <c r="L184" s="2">
        <f>TREND(Calibration!$A$2:$A$4,Calibration!$D$2:$D$4,G184)</f>
        <v>569.79392668647461</v>
      </c>
    </row>
    <row r="185" spans="1:12" x14ac:dyDescent="0.25">
      <c r="A185">
        <v>915108</v>
      </c>
      <c r="B185">
        <v>15.022999759999999</v>
      </c>
      <c r="C185">
        <v>0.30994999000000001</v>
      </c>
      <c r="D185">
        <v>33.9109993</v>
      </c>
      <c r="E185">
        <v>0.24740999999999999</v>
      </c>
      <c r="F185">
        <v>37.804000850000001</v>
      </c>
      <c r="G185">
        <v>0.78469997999999996</v>
      </c>
      <c r="H185">
        <v>30.094999309999999</v>
      </c>
      <c r="J185" s="2">
        <f>TREND(Calibration!$A$2:$A$4,Calibration!$B$2:$B$4,C185)</f>
        <v>347.00969090496392</v>
      </c>
      <c r="K185" s="2">
        <f>TREND(Calibration!$A$2:$A$4,Calibration!$C$2:$C$4,E185)</f>
        <v>415.12048194922249</v>
      </c>
      <c r="L185" s="2">
        <f>TREND(Calibration!$A$2:$A$4,Calibration!$D$2:$D$4,G185)</f>
        <v>569.01437272599185</v>
      </c>
    </row>
    <row r="186" spans="1:12" x14ac:dyDescent="0.25">
      <c r="A186">
        <v>920201</v>
      </c>
      <c r="B186">
        <v>15.010000229999999</v>
      </c>
      <c r="C186">
        <v>0.31735000000000002</v>
      </c>
      <c r="D186">
        <v>33.902000430000001</v>
      </c>
      <c r="E186">
        <v>0.24740999999999999</v>
      </c>
      <c r="F186">
        <v>37.861000060000002</v>
      </c>
      <c r="G186">
        <v>0.78579997999999995</v>
      </c>
      <c r="H186">
        <v>30.146999359999999</v>
      </c>
      <c r="J186" s="2">
        <f>TREND(Calibration!$A$2:$A$4,Calibration!$B$2:$B$4,C186)</f>
        <v>379.73626977190793</v>
      </c>
      <c r="K186" s="2">
        <f>TREND(Calibration!$A$2:$A$4,Calibration!$C$2:$C$4,E186)</f>
        <v>415.12048194922249</v>
      </c>
      <c r="L186" s="2">
        <f>TREND(Calibration!$A$2:$A$4,Calibration!$D$2:$D$4,G186)</f>
        <v>569.79392668647461</v>
      </c>
    </row>
    <row r="187" spans="1:12" x14ac:dyDescent="0.25">
      <c r="A187">
        <v>925102</v>
      </c>
      <c r="B187">
        <v>14.977999690000001</v>
      </c>
      <c r="C187">
        <v>0.30935001000000001</v>
      </c>
      <c r="D187">
        <v>33.873001100000003</v>
      </c>
      <c r="E187">
        <v>0.24735001000000001</v>
      </c>
      <c r="F187">
        <v>37.759998320000001</v>
      </c>
      <c r="G187">
        <v>0.78250003000000001</v>
      </c>
      <c r="H187">
        <v>30.19799995</v>
      </c>
      <c r="J187" s="2">
        <f>TREND(Calibration!$A$2:$A$4,Calibration!$B$2:$B$4,C187)</f>
        <v>344.356276546255</v>
      </c>
      <c r="K187" s="2">
        <f>TREND(Calibration!$A$2:$A$4,Calibration!$C$2:$C$4,E187)</f>
        <v>414.65216260267744</v>
      </c>
      <c r="L187" s="2">
        <f>TREND(Calibration!$A$2:$A$4,Calibration!$D$2:$D$4,G187)</f>
        <v>567.45530023929723</v>
      </c>
    </row>
    <row r="188" spans="1:12" x14ac:dyDescent="0.25">
      <c r="A188">
        <v>930189</v>
      </c>
      <c r="B188">
        <v>14.91300011</v>
      </c>
      <c r="C188">
        <v>0.31341001000000002</v>
      </c>
      <c r="D188">
        <v>33.886001589999999</v>
      </c>
      <c r="E188">
        <v>0.24745998999999999</v>
      </c>
      <c r="F188">
        <v>37.769001009999997</v>
      </c>
      <c r="G188">
        <v>0.77819996999999996</v>
      </c>
      <c r="H188">
        <v>30.20100021</v>
      </c>
      <c r="J188" s="2">
        <f>TREND(Calibration!$A$2:$A$4,Calibration!$B$2:$B$4,C188)</f>
        <v>362.31164555248506</v>
      </c>
      <c r="K188" s="2">
        <f>TREND(Calibration!$A$2:$A$4,Calibration!$C$2:$C$4,E188)</f>
        <v>415.51073506030389</v>
      </c>
      <c r="L188" s="2">
        <f>TREND(Calibration!$A$2:$A$4,Calibration!$D$2:$D$4,G188)</f>
        <v>564.4079104181028</v>
      </c>
    </row>
    <row r="189" spans="1:12" x14ac:dyDescent="0.25">
      <c r="A189">
        <v>935105</v>
      </c>
      <c r="B189">
        <v>14.864000320000001</v>
      </c>
      <c r="C189">
        <v>0.31367999000000002</v>
      </c>
      <c r="D189">
        <v>33.923999790000003</v>
      </c>
      <c r="E189">
        <v>0.24751999999999999</v>
      </c>
      <c r="F189">
        <v>37.804000850000001</v>
      </c>
      <c r="G189">
        <v>0.77010000000000001</v>
      </c>
      <c r="H189">
        <v>30.152999879999999</v>
      </c>
      <c r="J189" s="2">
        <f>TREND(Calibration!$A$2:$A$4,Calibration!$B$2:$B$4,C189)</f>
        <v>363.50563336635264</v>
      </c>
      <c r="K189" s="2">
        <f>TREND(Calibration!$A$2:$A$4,Calibration!$C$2:$C$4,E189)</f>
        <v>415.97921053931987</v>
      </c>
      <c r="L189" s="2">
        <f>TREND(Calibration!$A$2:$A$4,Calibration!$D$2:$D$4,G189)</f>
        <v>558.66757978783744</v>
      </c>
    </row>
    <row r="190" spans="1:12" x14ac:dyDescent="0.25">
      <c r="A190">
        <v>940279</v>
      </c>
      <c r="B190">
        <v>14.94499969</v>
      </c>
      <c r="C190">
        <v>0.30968001000000001</v>
      </c>
      <c r="D190">
        <v>33.888999939999998</v>
      </c>
      <c r="E190">
        <v>0.24745998999999999</v>
      </c>
      <c r="F190">
        <v>37.765998840000002</v>
      </c>
      <c r="G190">
        <v>0.76520001999999998</v>
      </c>
      <c r="H190">
        <v>30.159999849999998</v>
      </c>
      <c r="J190" s="2">
        <f>TREND(Calibration!$A$2:$A$4,Calibration!$B$2:$B$4,C190)</f>
        <v>345.81570309109634</v>
      </c>
      <c r="K190" s="2">
        <f>TREND(Calibration!$A$2:$A$4,Calibration!$C$2:$C$4,E190)</f>
        <v>415.51073506030389</v>
      </c>
      <c r="L190" s="2">
        <f>TREND(Calibration!$A$2:$A$4,Calibration!$D$2:$D$4,G190)</f>
        <v>555.19503541030417</v>
      </c>
    </row>
    <row r="191" spans="1:12" x14ac:dyDescent="0.25">
      <c r="A191">
        <v>945101</v>
      </c>
      <c r="B191">
        <v>15.069000239999999</v>
      </c>
      <c r="C191">
        <v>0.30875998999999998</v>
      </c>
      <c r="D191">
        <v>33.879001619999997</v>
      </c>
      <c r="E191">
        <v>0.24745998999999999</v>
      </c>
      <c r="F191">
        <v>37.83000183</v>
      </c>
      <c r="G191">
        <v>0.77329999000000005</v>
      </c>
      <c r="H191">
        <v>30.13999939</v>
      </c>
      <c r="J191" s="2">
        <f>TREND(Calibration!$A$2:$A$4,Calibration!$B$2:$B$4,C191)</f>
        <v>341.74691033417207</v>
      </c>
      <c r="K191" s="2">
        <f>TREND(Calibration!$A$2:$A$4,Calibration!$C$2:$C$4,E191)</f>
        <v>415.51073506030389</v>
      </c>
      <c r="L191" s="2">
        <f>TREND(Calibration!$A$2:$A$4,Calibration!$D$2:$D$4,G191)</f>
        <v>560.93536604056965</v>
      </c>
    </row>
    <row r="192" spans="1:12" x14ac:dyDescent="0.25">
      <c r="A192">
        <v>950107</v>
      </c>
      <c r="B192">
        <v>15.18900013</v>
      </c>
      <c r="C192">
        <v>0.30395000999999999</v>
      </c>
      <c r="D192">
        <v>33.86000061</v>
      </c>
      <c r="E192">
        <v>0.24740999999999999</v>
      </c>
      <c r="F192">
        <v>37.765998840000002</v>
      </c>
      <c r="G192">
        <v>0.77010000000000001</v>
      </c>
      <c r="H192">
        <v>30.20100021</v>
      </c>
      <c r="J192" s="2">
        <f>TREND(Calibration!$A$2:$A$4,Calibration!$B$2:$B$4,C192)</f>
        <v>320.47475126703262</v>
      </c>
      <c r="K192" s="2">
        <f>TREND(Calibration!$A$2:$A$4,Calibration!$C$2:$C$4,E192)</f>
        <v>415.12048194922249</v>
      </c>
      <c r="L192" s="2">
        <f>TREND(Calibration!$A$2:$A$4,Calibration!$D$2:$D$4,G192)</f>
        <v>558.66757978783744</v>
      </c>
    </row>
    <row r="193" spans="1:12" x14ac:dyDescent="0.25">
      <c r="A193">
        <v>955188</v>
      </c>
      <c r="B193">
        <v>15.28299999</v>
      </c>
      <c r="C193">
        <v>0.31302999999999997</v>
      </c>
      <c r="D193">
        <v>33.886001589999999</v>
      </c>
      <c r="E193">
        <v>0.24745998999999999</v>
      </c>
      <c r="F193">
        <v>37.7820015</v>
      </c>
      <c r="G193">
        <v>0.76849997000000003</v>
      </c>
      <c r="H193">
        <v>30.19799995</v>
      </c>
      <c r="J193" s="2">
        <f>TREND(Calibration!$A$2:$A$4,Calibration!$B$2:$B$4,C193)</f>
        <v>360.63104954852997</v>
      </c>
      <c r="K193" s="2">
        <f>TREND(Calibration!$A$2:$A$4,Calibration!$C$2:$C$4,E193)</f>
        <v>415.51073506030389</v>
      </c>
      <c r="L193" s="2">
        <f>TREND(Calibration!$A$2:$A$4,Calibration!$D$2:$D$4,G193)</f>
        <v>557.53366185748166</v>
      </c>
    </row>
    <row r="194" spans="1:12" x14ac:dyDescent="0.25">
      <c r="A194">
        <v>960213</v>
      </c>
      <c r="B194">
        <v>15.31200027</v>
      </c>
      <c r="C194">
        <v>0.31411001</v>
      </c>
      <c r="D194">
        <v>33.908000950000002</v>
      </c>
      <c r="E194">
        <v>0.24740999999999999</v>
      </c>
      <c r="F194">
        <v>37.848999020000001</v>
      </c>
      <c r="G194">
        <v>0.76690000000000003</v>
      </c>
      <c r="H194">
        <v>30.134000780000001</v>
      </c>
      <c r="J194" s="2">
        <f>TREND(Calibration!$A$2:$A$4,Calibration!$B$2:$B$4,C194)</f>
        <v>365.40739882942125</v>
      </c>
      <c r="K194" s="2">
        <f>TREND(Calibration!$A$2:$A$4,Calibration!$C$2:$C$4,E194)</f>
        <v>415.12048194922249</v>
      </c>
      <c r="L194" s="2">
        <f>TREND(Calibration!$A$2:$A$4,Calibration!$D$2:$D$4,G194)</f>
        <v>556.39978644825112</v>
      </c>
    </row>
    <row r="195" spans="1:12" x14ac:dyDescent="0.25">
      <c r="A195">
        <v>965184</v>
      </c>
      <c r="B195">
        <v>15.27600002</v>
      </c>
      <c r="C195">
        <v>0.31352001000000002</v>
      </c>
      <c r="D195">
        <v>33.873001100000003</v>
      </c>
      <c r="E195">
        <v>0.24740999999999999</v>
      </c>
      <c r="F195">
        <v>37.833000179999999</v>
      </c>
      <c r="G195">
        <v>0.76419996999999995</v>
      </c>
      <c r="H195">
        <v>30.107999800000002</v>
      </c>
      <c r="J195" s="2">
        <f>TREND(Calibration!$A$2:$A$4,Calibration!$B$2:$B$4,C195)</f>
        <v>362.79812106743225</v>
      </c>
      <c r="K195" s="2">
        <f>TREND(Calibration!$A$2:$A$4,Calibration!$C$2:$C$4,E195)</f>
        <v>415.12048194922249</v>
      </c>
      <c r="L195" s="2">
        <f>TREND(Calibration!$A$2:$A$4,Calibration!$D$2:$D$4,G195)</f>
        <v>554.48631455741247</v>
      </c>
    </row>
    <row r="196" spans="1:12" x14ac:dyDescent="0.25">
      <c r="A196">
        <v>970165</v>
      </c>
      <c r="B196">
        <v>15.208000180000001</v>
      </c>
      <c r="C196">
        <v>0.31979001000000001</v>
      </c>
      <c r="D196">
        <v>33.926998140000002</v>
      </c>
      <c r="E196">
        <v>0.24745998999999999</v>
      </c>
      <c r="F196">
        <v>37.798000340000002</v>
      </c>
      <c r="G196">
        <v>0.75819999000000005</v>
      </c>
      <c r="H196">
        <v>30.118000030000001</v>
      </c>
      <c r="J196" s="2">
        <f>TREND(Calibration!$A$2:$A$4,Calibration!$B$2:$B$4,C196)</f>
        <v>390.52722541941807</v>
      </c>
      <c r="K196" s="2">
        <f>TREND(Calibration!$A$2:$A$4,Calibration!$C$2:$C$4,E196)</f>
        <v>415.51073506030389</v>
      </c>
      <c r="L196" s="2">
        <f>TREND(Calibration!$A$2:$A$4,Calibration!$D$2:$D$4,G196)</f>
        <v>550.23421621939644</v>
      </c>
    </row>
    <row r="197" spans="1:12" x14ac:dyDescent="0.25">
      <c r="A197">
        <v>975107</v>
      </c>
      <c r="B197">
        <v>15.16300011</v>
      </c>
      <c r="C197">
        <v>0.31632999000000001</v>
      </c>
      <c r="D197">
        <v>33.90499878</v>
      </c>
      <c r="E197">
        <v>0.24745998999999999</v>
      </c>
      <c r="F197">
        <v>37.724998470000003</v>
      </c>
      <c r="G197">
        <v>0.75070000000000003</v>
      </c>
      <c r="H197">
        <v>30.12800026</v>
      </c>
      <c r="J197" s="2">
        <f>TREND(Calibration!$A$2:$A$4,Calibration!$B$2:$B$4,C197)</f>
        <v>375.22527077189693</v>
      </c>
      <c r="K197" s="2">
        <f>TREND(Calibration!$A$2:$A$4,Calibration!$C$2:$C$4,E197)</f>
        <v>415.51073506030389</v>
      </c>
      <c r="L197" s="2">
        <f>TREND(Calibration!$A$2:$A$4,Calibration!$D$2:$D$4,G197)</f>
        <v>544.91908266659505</v>
      </c>
    </row>
    <row r="198" spans="1:12" x14ac:dyDescent="0.25">
      <c r="A198">
        <v>980323</v>
      </c>
      <c r="B198">
        <v>15.12100029</v>
      </c>
      <c r="C198">
        <v>0.31189001</v>
      </c>
      <c r="D198">
        <v>33.926998140000002</v>
      </c>
      <c r="E198">
        <v>0.24745998999999999</v>
      </c>
      <c r="F198">
        <v>37.743999479999999</v>
      </c>
      <c r="G198">
        <v>0.75279998999999997</v>
      </c>
      <c r="H198">
        <v>30.166000369999999</v>
      </c>
      <c r="J198" s="2">
        <f>TREND(Calibration!$A$2:$A$4,Calibration!$B$2:$B$4,C198)</f>
        <v>355.58943843685211</v>
      </c>
      <c r="K198" s="2">
        <f>TREND(Calibration!$A$2:$A$4,Calibration!$C$2:$C$4,E198)</f>
        <v>415.51073506030389</v>
      </c>
      <c r="L198" s="2">
        <f>TREND(Calibration!$A$2:$A$4,Calibration!$D$2:$D$4,G198)</f>
        <v>546.40731495884438</v>
      </c>
    </row>
    <row r="199" spans="1:12" x14ac:dyDescent="0.25">
      <c r="A199">
        <v>985102</v>
      </c>
      <c r="B199">
        <v>15.130000109999999</v>
      </c>
      <c r="C199">
        <v>0.31253998999999999</v>
      </c>
      <c r="D199">
        <v>33.914001460000001</v>
      </c>
      <c r="E199">
        <v>0.24735001000000001</v>
      </c>
      <c r="F199">
        <v>37.813999180000003</v>
      </c>
      <c r="G199">
        <v>0.75609999999999999</v>
      </c>
      <c r="H199">
        <v>30.221000669999999</v>
      </c>
      <c r="J199" s="2">
        <f>TREND(Calibration!$A$2:$A$4,Calibration!$B$2:$B$4,C199)</f>
        <v>358.4639780296277</v>
      </c>
      <c r="K199" s="2">
        <f>TREND(Calibration!$A$2:$A$4,Calibration!$C$2:$C$4,E199)</f>
        <v>414.65216260267744</v>
      </c>
      <c r="L199" s="2">
        <f>TREND(Calibration!$A$2:$A$4,Calibration!$D$2:$D$4,G199)</f>
        <v>548.74598392714699</v>
      </c>
    </row>
    <row r="200" spans="1:12" x14ac:dyDescent="0.25">
      <c r="A200">
        <v>990156</v>
      </c>
      <c r="B200">
        <v>15.07499981</v>
      </c>
      <c r="C200">
        <v>0.31259998999999999</v>
      </c>
      <c r="D200">
        <v>33.897998809999997</v>
      </c>
      <c r="E200">
        <v>0.24740999999999999</v>
      </c>
      <c r="F200">
        <v>37.776000979999999</v>
      </c>
      <c r="G200">
        <v>0.73930001000000001</v>
      </c>
      <c r="H200">
        <v>30.163000109999999</v>
      </c>
      <c r="J200" s="2">
        <f>TREND(Calibration!$A$2:$A$4,Calibration!$B$2:$B$4,C200)</f>
        <v>358.72932831050798</v>
      </c>
      <c r="K200" s="2">
        <f>TREND(Calibration!$A$2:$A$4,Calibration!$C$2:$C$4,E200)</f>
        <v>415.12048194922249</v>
      </c>
      <c r="L200" s="2">
        <f>TREND(Calibration!$A$2:$A$4,Calibration!$D$2:$D$4,G200)</f>
        <v>536.84007598117284</v>
      </c>
    </row>
    <row r="201" spans="1:12" x14ac:dyDescent="0.25">
      <c r="A201">
        <v>995102</v>
      </c>
      <c r="B201">
        <v>15.02000046</v>
      </c>
      <c r="C201">
        <v>0.31334999000000002</v>
      </c>
      <c r="D201">
        <v>33.881999970000003</v>
      </c>
      <c r="E201">
        <v>0.24740999999999999</v>
      </c>
      <c r="F201">
        <v>37.769001009999997</v>
      </c>
      <c r="G201">
        <v>0.74309999000000004</v>
      </c>
      <c r="H201">
        <v>30.13999939</v>
      </c>
      <c r="J201" s="2">
        <f>TREND(Calibration!$A$2:$A$4,Calibration!$B$2:$B$4,C201)</f>
        <v>362.0462068215113</v>
      </c>
      <c r="K201" s="2">
        <f>TREND(Calibration!$A$2:$A$4,Calibration!$C$2:$C$4,E201)</f>
        <v>415.12048194922249</v>
      </c>
      <c r="L201" s="2">
        <f>TREND(Calibration!$A$2:$A$4,Calibration!$D$2:$D$4,G201)</f>
        <v>539.53306639822324</v>
      </c>
    </row>
    <row r="202" spans="1:12" x14ac:dyDescent="0.25">
      <c r="A202">
        <v>1000193</v>
      </c>
      <c r="B202">
        <v>14.958000180000001</v>
      </c>
      <c r="C202">
        <v>0.31345999000000002</v>
      </c>
      <c r="D202">
        <v>33.869998930000001</v>
      </c>
      <c r="E202">
        <v>0.24718999999999999</v>
      </c>
      <c r="F202">
        <v>37.806999210000001</v>
      </c>
      <c r="G202">
        <v>0.74260002000000003</v>
      </c>
      <c r="H202">
        <v>30.11199951</v>
      </c>
      <c r="J202" s="2">
        <f>TREND(Calibration!$A$2:$A$4,Calibration!$B$2:$B$4,C202)</f>
        <v>362.53268233645849</v>
      </c>
      <c r="K202" s="2">
        <f>TREND(Calibration!$A$2:$A$4,Calibration!$C$2:$C$4,E202)</f>
        <v>413.4030247690273</v>
      </c>
      <c r="L202" s="2">
        <f>TREND(Calibration!$A$2:$A$4,Calibration!$D$2:$D$4,G202)</f>
        <v>539.17874494947546</v>
      </c>
    </row>
    <row r="203" spans="1:12" x14ac:dyDescent="0.25">
      <c r="A203">
        <v>1005102</v>
      </c>
      <c r="B203">
        <v>14.99400043</v>
      </c>
      <c r="C203">
        <v>0.31832999000000001</v>
      </c>
      <c r="D203">
        <v>33.886001589999999</v>
      </c>
      <c r="E203">
        <v>0.24718999999999999</v>
      </c>
      <c r="F203">
        <v>37.826000209999997</v>
      </c>
      <c r="G203">
        <v>0.74800003000000004</v>
      </c>
      <c r="H203">
        <v>30.11199951</v>
      </c>
      <c r="J203" s="2">
        <f>TREND(Calibration!$A$2:$A$4,Calibration!$B$2:$B$4,C203)</f>
        <v>384.0702801345717</v>
      </c>
      <c r="K203" s="2">
        <f>TREND(Calibration!$A$2:$A$4,Calibration!$C$2:$C$4,E203)</f>
        <v>413.4030247690273</v>
      </c>
      <c r="L203" s="2">
        <f>TREND(Calibration!$A$2:$A$4,Calibration!$D$2:$D$4,G203)</f>
        <v>543.00565329688163</v>
      </c>
    </row>
    <row r="204" spans="1:12" x14ac:dyDescent="0.25">
      <c r="A204">
        <v>1010248</v>
      </c>
      <c r="B204">
        <v>14.93900013</v>
      </c>
      <c r="C204">
        <v>0.32006001000000001</v>
      </c>
      <c r="D204">
        <v>33.891998289999997</v>
      </c>
      <c r="E204">
        <v>0.24735001000000001</v>
      </c>
      <c r="F204">
        <v>37.804000850000001</v>
      </c>
      <c r="G204">
        <v>0.74629997999999997</v>
      </c>
      <c r="H204">
        <v>30.104999540000001</v>
      </c>
      <c r="J204" s="2">
        <f>TREND(Calibration!$A$2:$A$4,Calibration!$B$2:$B$4,C204)</f>
        <v>391.72130168337935</v>
      </c>
      <c r="K204" s="2">
        <f>TREND(Calibration!$A$2:$A$4,Calibration!$C$2:$C$4,E204)</f>
        <v>414.65216260267744</v>
      </c>
      <c r="L204" s="2">
        <f>TREND(Calibration!$A$2:$A$4,Calibration!$D$2:$D$4,G204)</f>
        <v>541.80085265095545</v>
      </c>
    </row>
    <row r="205" spans="1:12" x14ac:dyDescent="0.25">
      <c r="A205">
        <v>1015102</v>
      </c>
      <c r="B205">
        <v>14.96199989</v>
      </c>
      <c r="C205">
        <v>0.31632999000000001</v>
      </c>
      <c r="D205">
        <v>33.888999939999998</v>
      </c>
      <c r="E205">
        <v>0.24707999999999999</v>
      </c>
      <c r="F205">
        <v>37.817001339999997</v>
      </c>
      <c r="G205">
        <v>0.74690002</v>
      </c>
      <c r="H205">
        <v>30.13699913</v>
      </c>
      <c r="J205" s="2">
        <f>TREND(Calibration!$A$2:$A$4,Calibration!$B$2:$B$4,C205)</f>
        <v>375.22527077189693</v>
      </c>
      <c r="K205" s="2">
        <f>TREND(Calibration!$A$2:$A$4,Calibration!$C$2:$C$4,E205)</f>
        <v>412.54429617892993</v>
      </c>
      <c r="L205" s="2">
        <f>TREND(Calibration!$A$2:$A$4,Calibration!$D$2:$D$4,G205)</f>
        <v>542.22609224954465</v>
      </c>
    </row>
    <row r="206" spans="1:12" x14ac:dyDescent="0.25">
      <c r="A206">
        <v>1020166</v>
      </c>
      <c r="B206">
        <v>14.95199966</v>
      </c>
      <c r="C206">
        <v>0.30816999</v>
      </c>
      <c r="D206">
        <v>33.923999790000003</v>
      </c>
      <c r="E206">
        <v>0.24707999999999999</v>
      </c>
      <c r="F206">
        <v>37.747001650000001</v>
      </c>
      <c r="G206">
        <v>0.73339999</v>
      </c>
      <c r="H206">
        <v>30.11199951</v>
      </c>
      <c r="J206" s="2">
        <f>TREND(Calibration!$A$2:$A$4,Calibration!$B$2:$B$4,C206)</f>
        <v>339.13763257218307</v>
      </c>
      <c r="K206" s="2">
        <f>TREND(Calibration!$A$2:$A$4,Calibration!$C$2:$C$4,E206)</f>
        <v>412.54429617892993</v>
      </c>
      <c r="L206" s="2">
        <f>TREND(Calibration!$A$2:$A$4,Calibration!$D$2:$D$4,G206)</f>
        <v>532.6588178376021</v>
      </c>
    </row>
    <row r="207" spans="1:12" x14ac:dyDescent="0.25">
      <c r="A207">
        <v>1025108</v>
      </c>
      <c r="B207">
        <v>14.99100018</v>
      </c>
      <c r="C207">
        <v>0.31060000999999998</v>
      </c>
      <c r="D207">
        <v>33.879001619999997</v>
      </c>
      <c r="E207">
        <v>0.24703</v>
      </c>
      <c r="F207">
        <v>37.759998320000001</v>
      </c>
      <c r="G207">
        <v>0.73339999</v>
      </c>
      <c r="H207">
        <v>30.204999919999999</v>
      </c>
      <c r="J207" s="2">
        <f>TREND(Calibration!$A$2:$A$4,Calibration!$B$2:$B$4,C207)</f>
        <v>349.88440739792668</v>
      </c>
      <c r="K207" s="2">
        <f>TREND(Calibration!$A$2:$A$4,Calibration!$C$2:$C$4,E207)</f>
        <v>412.15396500161273</v>
      </c>
      <c r="L207" s="2">
        <f>TREND(Calibration!$A$2:$A$4,Calibration!$D$2:$D$4,G207)</f>
        <v>532.6588178376021</v>
      </c>
    </row>
    <row r="208" spans="1:12" x14ac:dyDescent="0.25">
      <c r="A208">
        <v>1030169</v>
      </c>
      <c r="B208">
        <v>14.99699974</v>
      </c>
      <c r="C208">
        <v>0.30994999000000001</v>
      </c>
      <c r="D208">
        <v>33.923999790000003</v>
      </c>
      <c r="E208">
        <v>0.24714000999999999</v>
      </c>
      <c r="F208">
        <v>37.826000209999997</v>
      </c>
      <c r="G208">
        <v>0.72420001000000001</v>
      </c>
      <c r="H208">
        <v>30.131000520000001</v>
      </c>
      <c r="J208" s="2">
        <f>TREND(Calibration!$A$2:$A$4,Calibration!$B$2:$B$4,C208)</f>
        <v>347.00969090496392</v>
      </c>
      <c r="K208" s="2">
        <f>TREND(Calibration!$A$2:$A$4,Calibration!$C$2:$C$4,E208)</f>
        <v>413.01277165794568</v>
      </c>
      <c r="L208" s="2">
        <f>TREND(Calibration!$A$2:$A$4,Calibration!$D$2:$D$4,G208)</f>
        <v>526.13892615999964</v>
      </c>
    </row>
    <row r="209" spans="1:12" x14ac:dyDescent="0.25">
      <c r="A209">
        <v>1035105</v>
      </c>
      <c r="B209">
        <v>15.038999560000001</v>
      </c>
      <c r="C209">
        <v>0.31162000000000001</v>
      </c>
      <c r="D209">
        <v>33.914001460000001</v>
      </c>
      <c r="E209">
        <v>0.24676000000000001</v>
      </c>
      <c r="F209">
        <v>37.804000850000001</v>
      </c>
      <c r="G209">
        <v>0.73070002000000001</v>
      </c>
      <c r="H209">
        <v>30.134000780000001</v>
      </c>
      <c r="J209" s="2">
        <f>TREND(Calibration!$A$2:$A$4,Calibration!$B$2:$B$4,C209)</f>
        <v>354.39531794784421</v>
      </c>
      <c r="K209" s="2">
        <f>TREND(Calibration!$A$2:$A$4,Calibration!$C$2:$C$4,E209)</f>
        <v>410.0461766441008</v>
      </c>
      <c r="L209" s="2">
        <f>TREND(Calibration!$A$2:$A$4,Calibration!$D$2:$D$4,G209)</f>
        <v>530.74538846788857</v>
      </c>
    </row>
    <row r="210" spans="1:12" x14ac:dyDescent="0.25">
      <c r="A210">
        <v>1040248</v>
      </c>
      <c r="B210">
        <v>15.04300022</v>
      </c>
      <c r="C210">
        <v>0.31119001000000002</v>
      </c>
      <c r="D210">
        <v>33.886001589999999</v>
      </c>
      <c r="E210">
        <v>0.24681</v>
      </c>
      <c r="F210">
        <v>37.771999360000002</v>
      </c>
      <c r="G210">
        <v>0.72100001999999996</v>
      </c>
      <c r="H210">
        <v>30.19199944</v>
      </c>
      <c r="J210" s="2">
        <f>TREND(Calibration!$A$2:$A$4,Calibration!$B$2:$B$4,C210)</f>
        <v>352.49368515991591</v>
      </c>
      <c r="K210" s="2">
        <f>TREND(Calibration!$A$2:$A$4,Calibration!$C$2:$C$4,E210)</f>
        <v>410.43650782141776</v>
      </c>
      <c r="L210" s="2">
        <f>TREND(Calibration!$A$2:$A$4,Calibration!$D$2:$D$4,G210)</f>
        <v>523.87113990726743</v>
      </c>
    </row>
    <row r="211" spans="1:12" x14ac:dyDescent="0.25">
      <c r="A211">
        <v>1045190</v>
      </c>
      <c r="B211">
        <v>14.980999949999999</v>
      </c>
      <c r="C211">
        <v>0.31503001000000003</v>
      </c>
      <c r="D211">
        <v>33.875999450000002</v>
      </c>
      <c r="E211">
        <v>0.24681</v>
      </c>
      <c r="F211">
        <v>37.798000340000002</v>
      </c>
      <c r="G211">
        <v>0.72530001</v>
      </c>
      <c r="H211">
        <v>30.12800026</v>
      </c>
      <c r="J211" s="2">
        <f>TREND(Calibration!$A$2:$A$4,Calibration!$B$2:$B$4,C211)</f>
        <v>369.47610313625182</v>
      </c>
      <c r="K211" s="2">
        <f>TREND(Calibration!$A$2:$A$4,Calibration!$C$2:$C$4,E211)</f>
        <v>410.43650782141776</v>
      </c>
      <c r="L211" s="2">
        <f>TREND(Calibration!$A$2:$A$4,Calibration!$D$2:$D$4,G211)</f>
        <v>526.9184801204824</v>
      </c>
    </row>
    <row r="212" spans="1:12" x14ac:dyDescent="0.25">
      <c r="A212">
        <v>1050357</v>
      </c>
      <c r="B212">
        <v>14.93900013</v>
      </c>
      <c r="C212">
        <v>0.30816999</v>
      </c>
      <c r="D212">
        <v>33.897998809999997</v>
      </c>
      <c r="E212">
        <v>0.24676000000000001</v>
      </c>
      <c r="F212">
        <v>37.776000979999999</v>
      </c>
      <c r="G212">
        <v>0.71609997999999997</v>
      </c>
      <c r="H212">
        <v>30.094999309999999</v>
      </c>
      <c r="J212" s="2">
        <f>TREND(Calibration!$A$2:$A$4,Calibration!$B$2:$B$4,C212)</f>
        <v>339.13763257218307</v>
      </c>
      <c r="K212" s="2">
        <f>TREND(Calibration!$A$2:$A$4,Calibration!$C$2:$C$4,E212)</f>
        <v>410.0461766441008</v>
      </c>
      <c r="L212" s="2">
        <f>TREND(Calibration!$A$2:$A$4,Calibration!$D$2:$D$4,G212)</f>
        <v>520.39855300860904</v>
      </c>
    </row>
    <row r="213" spans="1:12" x14ac:dyDescent="0.25">
      <c r="A213">
        <v>1055202</v>
      </c>
      <c r="B213">
        <v>14.93900013</v>
      </c>
      <c r="C213">
        <v>0.31189001</v>
      </c>
      <c r="D213">
        <v>33.933998109999997</v>
      </c>
      <c r="E213">
        <v>0.24687000000000001</v>
      </c>
      <c r="F213">
        <v>37.75</v>
      </c>
      <c r="G213">
        <v>0.72199999999999998</v>
      </c>
      <c r="H213">
        <v>30.131000520000001</v>
      </c>
      <c r="J213" s="2">
        <f>TREND(Calibration!$A$2:$A$4,Calibration!$B$2:$B$4,C213)</f>
        <v>355.58943843685211</v>
      </c>
      <c r="K213" s="2">
        <f>TREND(Calibration!$A$2:$A$4,Calibration!$C$2:$C$4,E213)</f>
        <v>410.9049052341984</v>
      </c>
      <c r="L213" s="2">
        <f>TREND(Calibration!$A$2:$A$4,Calibration!$D$2:$D$4,G213)</f>
        <v>524.57981115217979</v>
      </c>
    </row>
    <row r="214" spans="1:12" x14ac:dyDescent="0.25">
      <c r="A214">
        <v>1060216</v>
      </c>
      <c r="B214">
        <v>14.949000359999999</v>
      </c>
      <c r="C214">
        <v>0.31600001</v>
      </c>
      <c r="D214">
        <v>33.831001280000002</v>
      </c>
      <c r="E214">
        <v>0.24681</v>
      </c>
      <c r="F214">
        <v>37.876998899999997</v>
      </c>
      <c r="G214">
        <v>0.72850000999999998</v>
      </c>
      <c r="H214">
        <v>30.163000109999999</v>
      </c>
      <c r="J214" s="2">
        <f>TREND(Calibration!$A$2:$A$4,Calibration!$B$2:$B$4,C214)</f>
        <v>373.76593267714907</v>
      </c>
      <c r="K214" s="2">
        <f>TREND(Calibration!$A$2:$A$4,Calibration!$C$2:$C$4,E214)</f>
        <v>410.43650782141776</v>
      </c>
      <c r="L214" s="2">
        <f>TREND(Calibration!$A$2:$A$4,Calibration!$D$2:$D$4,G214)</f>
        <v>529.18627346006883</v>
      </c>
    </row>
    <row r="215" spans="1:12" x14ac:dyDescent="0.25">
      <c r="A215">
        <v>1065102</v>
      </c>
      <c r="B215">
        <v>14.980999949999999</v>
      </c>
      <c r="C215">
        <v>0.31475999999999998</v>
      </c>
      <c r="D215">
        <v>33.897998809999997</v>
      </c>
      <c r="E215">
        <v>0.24681</v>
      </c>
      <c r="F215">
        <v>37.852001190000003</v>
      </c>
      <c r="G215">
        <v>0.72259998000000003</v>
      </c>
      <c r="H215">
        <v>30.143999099999998</v>
      </c>
      <c r="J215" s="2">
        <f>TREND(Calibration!$A$2:$A$4,Calibration!$B$2:$B$4,C215)</f>
        <v>368.28198264724369</v>
      </c>
      <c r="K215" s="2">
        <f>TREND(Calibration!$A$2:$A$4,Calibration!$C$2:$C$4,E215)</f>
        <v>410.43650782141776</v>
      </c>
      <c r="L215" s="2">
        <f>TREND(Calibration!$A$2:$A$4,Calibration!$D$2:$D$4,G215)</f>
        <v>525.00500822964386</v>
      </c>
    </row>
    <row r="216" spans="1:12" x14ac:dyDescent="0.25">
      <c r="A216">
        <v>1070310</v>
      </c>
      <c r="B216">
        <v>15.00399971</v>
      </c>
      <c r="C216">
        <v>0.31184000000000001</v>
      </c>
      <c r="D216">
        <v>33.914001460000001</v>
      </c>
      <c r="E216">
        <v>0.24681</v>
      </c>
      <c r="F216">
        <v>37.752998349999999</v>
      </c>
      <c r="G216">
        <v>0.71390003000000002</v>
      </c>
      <c r="H216">
        <v>30.19499969</v>
      </c>
      <c r="J216" s="2">
        <f>TREND(Calibration!$A$2:$A$4,Calibration!$B$2:$B$4,C216)</f>
        <v>355.36826897773835</v>
      </c>
      <c r="K216" s="2">
        <f>TREND(Calibration!$A$2:$A$4,Calibration!$C$2:$C$4,E216)</f>
        <v>410.43650782141776</v>
      </c>
      <c r="L216" s="2">
        <f>TREND(Calibration!$A$2:$A$4,Calibration!$D$2:$D$4,G216)</f>
        <v>518.83948052191431</v>
      </c>
    </row>
    <row r="217" spans="1:12" x14ac:dyDescent="0.25">
      <c r="A217">
        <v>1075101</v>
      </c>
      <c r="B217">
        <v>15.07800007</v>
      </c>
      <c r="C217">
        <v>0.31125000000000003</v>
      </c>
      <c r="D217">
        <v>33.875999450000002</v>
      </c>
      <c r="E217">
        <v>0.24681</v>
      </c>
      <c r="F217">
        <v>37.826000209999997</v>
      </c>
      <c r="G217">
        <v>0.71340000999999997</v>
      </c>
      <c r="H217">
        <v>30.12800026</v>
      </c>
      <c r="J217" s="2">
        <f>TREND(Calibration!$A$2:$A$4,Calibration!$B$2:$B$4,C217)</f>
        <v>352.75899121574935</v>
      </c>
      <c r="K217" s="2">
        <f>TREND(Calibration!$A$2:$A$4,Calibration!$C$2:$C$4,E217)</f>
        <v>410.43650782141776</v>
      </c>
      <c r="L217" s="2">
        <f>TREND(Calibration!$A$2:$A$4,Calibration!$D$2:$D$4,G217)</f>
        <v>518.48512363889563</v>
      </c>
    </row>
    <row r="218" spans="1:12" x14ac:dyDescent="0.25">
      <c r="A218">
        <v>1080294</v>
      </c>
      <c r="B218">
        <v>15.15600014</v>
      </c>
      <c r="C218">
        <v>0.30941001000000001</v>
      </c>
      <c r="D218">
        <v>33.914001460000001</v>
      </c>
      <c r="E218">
        <v>0.24648999999999999</v>
      </c>
      <c r="F218">
        <v>37.778999329999998</v>
      </c>
      <c r="G218">
        <v>0.70850002999999995</v>
      </c>
      <c r="H218">
        <v>30.204999919999999</v>
      </c>
      <c r="J218" s="2">
        <f>TREND(Calibration!$A$2:$A$4,Calibration!$B$2:$B$4,C218)</f>
        <v>344.62162682713529</v>
      </c>
      <c r="K218" s="2">
        <f>TREND(Calibration!$A$2:$A$4,Calibration!$C$2:$C$4,E218)</f>
        <v>407.93838828658841</v>
      </c>
      <c r="L218" s="2">
        <f>TREND(Calibration!$A$2:$A$4,Calibration!$D$2:$D$4,G218)</f>
        <v>515.01257926136236</v>
      </c>
    </row>
    <row r="219" spans="1:12" x14ac:dyDescent="0.25">
      <c r="A219">
        <v>1085102</v>
      </c>
      <c r="B219">
        <v>15.147000309999999</v>
      </c>
      <c r="C219">
        <v>0.31313999999999997</v>
      </c>
      <c r="D219">
        <v>33.9109993</v>
      </c>
      <c r="E219">
        <v>0.24642998999999999</v>
      </c>
      <c r="F219">
        <v>37.7820015</v>
      </c>
      <c r="G219">
        <v>0.7026</v>
      </c>
      <c r="H219">
        <v>30.179000850000001</v>
      </c>
      <c r="J219" s="2">
        <f>TREND(Calibration!$A$2:$A$4,Calibration!$B$2:$B$4,C219)</f>
        <v>361.11752506347693</v>
      </c>
      <c r="K219" s="2">
        <f>TREND(Calibration!$A$2:$A$4,Calibration!$C$2:$C$4,E219)</f>
        <v>407.46991280757265</v>
      </c>
      <c r="L219" s="2">
        <f>TREND(Calibration!$A$2:$A$4,Calibration!$D$2:$D$4,G219)</f>
        <v>510.83131403093745</v>
      </c>
    </row>
    <row r="220" spans="1:12" x14ac:dyDescent="0.25">
      <c r="A220">
        <v>1090466</v>
      </c>
      <c r="B220">
        <v>15.17199993</v>
      </c>
      <c r="C220">
        <v>0.31632999000000001</v>
      </c>
      <c r="D220">
        <v>33.897998809999997</v>
      </c>
      <c r="E220">
        <v>0.24648999999999999</v>
      </c>
      <c r="F220">
        <v>37.784999849999998</v>
      </c>
      <c r="G220">
        <v>0.70639998000000004</v>
      </c>
      <c r="H220">
        <v>30.224000929999999</v>
      </c>
      <c r="J220" s="2">
        <f>TREND(Calibration!$A$2:$A$4,Calibration!$B$2:$B$4,C220)</f>
        <v>375.22527077189693</v>
      </c>
      <c r="K220" s="2">
        <f>TREND(Calibration!$A$2:$A$4,Calibration!$C$2:$C$4,E220)</f>
        <v>407.93838828658841</v>
      </c>
      <c r="L220" s="2">
        <f>TREND(Calibration!$A$2:$A$4,Calibration!$D$2:$D$4,G220)</f>
        <v>513.5243044479879</v>
      </c>
    </row>
    <row r="221" spans="1:12" x14ac:dyDescent="0.25">
      <c r="A221">
        <v>1095101</v>
      </c>
      <c r="B221">
        <v>15.12100029</v>
      </c>
      <c r="C221">
        <v>0.31529998999999997</v>
      </c>
      <c r="D221">
        <v>33.891998289999997</v>
      </c>
      <c r="E221">
        <v>0.24654000000000001</v>
      </c>
      <c r="F221">
        <v>37.84500122</v>
      </c>
      <c r="G221">
        <v>0.70850002999999995</v>
      </c>
      <c r="H221">
        <v>30.12800026</v>
      </c>
      <c r="J221" s="2">
        <f>TREND(Calibration!$A$2:$A$4,Calibration!$B$2:$B$4,C221)</f>
        <v>370.67009095011917</v>
      </c>
      <c r="K221" s="2">
        <f>TREND(Calibration!$A$2:$A$4,Calibration!$C$2:$C$4,E221)</f>
        <v>408.32871946390583</v>
      </c>
      <c r="L221" s="2">
        <f>TREND(Calibration!$A$2:$A$4,Calibration!$D$2:$D$4,G221)</f>
        <v>515.01257926136236</v>
      </c>
    </row>
    <row r="222" spans="1:12" x14ac:dyDescent="0.25">
      <c r="A222">
        <v>1100198</v>
      </c>
      <c r="B222">
        <v>15.09500027</v>
      </c>
      <c r="C222">
        <v>0.31417</v>
      </c>
      <c r="D222">
        <v>33.873001100000003</v>
      </c>
      <c r="E222">
        <v>0.24621999</v>
      </c>
      <c r="F222">
        <v>37.8390007</v>
      </c>
      <c r="G222">
        <v>0.70749998000000003</v>
      </c>
      <c r="H222">
        <v>30.124000550000002</v>
      </c>
      <c r="J222" s="2">
        <f>TREND(Calibration!$A$2:$A$4,Calibration!$B$2:$B$4,C222)</f>
        <v>365.67270488525469</v>
      </c>
      <c r="K222" s="2">
        <f>TREND(Calibration!$A$2:$A$4,Calibration!$C$2:$C$4,E222)</f>
        <v>405.83052186284112</v>
      </c>
      <c r="L222" s="2">
        <f>TREND(Calibration!$A$2:$A$4,Calibration!$D$2:$D$4,G222)</f>
        <v>514.30385840847066</v>
      </c>
    </row>
    <row r="223" spans="1:12" x14ac:dyDescent="0.25">
      <c r="A223">
        <v>1105194</v>
      </c>
      <c r="B223">
        <v>15.02000046</v>
      </c>
      <c r="C223">
        <v>0.31005999000000001</v>
      </c>
      <c r="D223">
        <v>33.895000459999999</v>
      </c>
      <c r="E223">
        <v>0.24648999999999999</v>
      </c>
      <c r="F223">
        <v>37.722000119999997</v>
      </c>
      <c r="G223">
        <v>0.69830000000000003</v>
      </c>
      <c r="H223">
        <v>30.166000369999999</v>
      </c>
      <c r="J223" s="2">
        <f>TREND(Calibration!$A$2:$A$4,Calibration!$B$2:$B$4,C223)</f>
        <v>347.49616641991088</v>
      </c>
      <c r="K223" s="2">
        <f>TREND(Calibration!$A$2:$A$4,Calibration!$C$2:$C$4,E223)</f>
        <v>407.93838828658841</v>
      </c>
      <c r="L223" s="2">
        <f>TREND(Calibration!$A$2:$A$4,Calibration!$D$2:$D$4,G223)</f>
        <v>507.78396673086826</v>
      </c>
    </row>
    <row r="224" spans="1:12" x14ac:dyDescent="0.25">
      <c r="A224">
        <v>1110138</v>
      </c>
      <c r="B224">
        <v>15.02000046</v>
      </c>
      <c r="C224">
        <v>0.31189001</v>
      </c>
      <c r="D224">
        <v>33.891998289999997</v>
      </c>
      <c r="E224">
        <v>0.24648999999999999</v>
      </c>
      <c r="F224">
        <v>37.804000850000001</v>
      </c>
      <c r="G224">
        <v>0.7026</v>
      </c>
      <c r="H224">
        <v>30.224000929999999</v>
      </c>
      <c r="J224" s="2">
        <f>TREND(Calibration!$A$2:$A$4,Calibration!$B$2:$B$4,C224)</f>
        <v>355.58943843685211</v>
      </c>
      <c r="K224" s="2">
        <f>TREND(Calibration!$A$2:$A$4,Calibration!$C$2:$C$4,E224)</f>
        <v>407.93838828658841</v>
      </c>
      <c r="L224" s="2">
        <f>TREND(Calibration!$A$2:$A$4,Calibration!$D$2:$D$4,G224)</f>
        <v>510.83131403093745</v>
      </c>
    </row>
    <row r="225" spans="1:12" x14ac:dyDescent="0.25">
      <c r="A225">
        <v>1115101</v>
      </c>
      <c r="B225">
        <v>14.98799992</v>
      </c>
      <c r="C225">
        <v>0.31226999</v>
      </c>
      <c r="D225">
        <v>33.897998809999997</v>
      </c>
      <c r="E225">
        <v>0.24648999999999999</v>
      </c>
      <c r="F225">
        <v>37.852001190000003</v>
      </c>
      <c r="G225">
        <v>0.70579999999999998</v>
      </c>
      <c r="H225">
        <v>30.121000290000001</v>
      </c>
      <c r="J225" s="2">
        <f>TREND(Calibration!$A$2:$A$4,Calibration!$B$2:$B$4,C225)</f>
        <v>357.26990176566665</v>
      </c>
      <c r="K225" s="2">
        <f>TREND(Calibration!$A$2:$A$4,Calibration!$C$2:$C$4,E225)</f>
        <v>407.93838828658841</v>
      </c>
      <c r="L225" s="2">
        <f>TREND(Calibration!$A$2:$A$4,Calibration!$D$2:$D$4,G225)</f>
        <v>513.09910737052383</v>
      </c>
    </row>
    <row r="226" spans="1:12" x14ac:dyDescent="0.25">
      <c r="A226">
        <v>1120229</v>
      </c>
      <c r="B226">
        <v>14.98400021</v>
      </c>
      <c r="C226">
        <v>0.31546000000000002</v>
      </c>
      <c r="D226">
        <v>33.886001589999999</v>
      </c>
      <c r="E226">
        <v>0.24654000000000001</v>
      </c>
      <c r="F226">
        <v>37.798000340000002</v>
      </c>
      <c r="G226">
        <v>0.69989997000000004</v>
      </c>
      <c r="H226">
        <v>30.118000030000001</v>
      </c>
      <c r="J226" s="2">
        <f>TREND(Calibration!$A$2:$A$4,Calibration!$B$2:$B$4,C226)</f>
        <v>371.37773592418012</v>
      </c>
      <c r="K226" s="2">
        <f>TREND(Calibration!$A$2:$A$4,Calibration!$C$2:$C$4,E226)</f>
        <v>408.32871946390583</v>
      </c>
      <c r="L226" s="2">
        <f>TREND(Calibration!$A$2:$A$4,Calibration!$D$2:$D$4,G226)</f>
        <v>508.91784214009891</v>
      </c>
    </row>
    <row r="227" spans="1:12" x14ac:dyDescent="0.25">
      <c r="A227">
        <v>1125102</v>
      </c>
      <c r="B227">
        <v>15.010000229999999</v>
      </c>
      <c r="C227">
        <v>0.31233000999999999</v>
      </c>
      <c r="D227">
        <v>33.891998289999997</v>
      </c>
      <c r="E227">
        <v>0.24648999999999999</v>
      </c>
      <c r="F227">
        <v>37.7820015</v>
      </c>
      <c r="G227">
        <v>0.69720000000000004</v>
      </c>
      <c r="H227">
        <v>30.159999849999998</v>
      </c>
      <c r="J227" s="2">
        <f>TREND(Calibration!$A$2:$A$4,Calibration!$B$2:$B$4,C227)</f>
        <v>357.53534049664063</v>
      </c>
      <c r="K227" s="2">
        <f>TREND(Calibration!$A$2:$A$4,Calibration!$C$2:$C$4,E227)</f>
        <v>407.93838828658841</v>
      </c>
      <c r="L227" s="2">
        <f>TREND(Calibration!$A$2:$A$4,Calibration!$D$2:$D$4,G227)</f>
        <v>507.00441277038544</v>
      </c>
    </row>
    <row r="228" spans="1:12" x14ac:dyDescent="0.25">
      <c r="A228">
        <v>1130185</v>
      </c>
      <c r="B228">
        <v>15.088000299999999</v>
      </c>
      <c r="C228">
        <v>0.31275999999999998</v>
      </c>
      <c r="D228">
        <v>33.908000950000002</v>
      </c>
      <c r="E228">
        <v>0.24621999</v>
      </c>
      <c r="F228">
        <v>37.724998470000003</v>
      </c>
      <c r="G228">
        <v>0.68910002999999997</v>
      </c>
      <c r="H228">
        <v>30.19799995</v>
      </c>
      <c r="J228" s="2">
        <f>TREND(Calibration!$A$2:$A$4,Calibration!$B$2:$B$4,C228)</f>
        <v>359.43697328456869</v>
      </c>
      <c r="K228" s="2">
        <f>TREND(Calibration!$A$2:$A$4,Calibration!$C$2:$C$4,E228)</f>
        <v>405.83052186284112</v>
      </c>
      <c r="L228" s="2">
        <f>TREND(Calibration!$A$2:$A$4,Calibration!$D$2:$D$4,G228)</f>
        <v>501.26408214011997</v>
      </c>
    </row>
    <row r="229" spans="1:12" x14ac:dyDescent="0.25">
      <c r="A229">
        <v>1135204</v>
      </c>
      <c r="B229">
        <v>15.130000109999999</v>
      </c>
      <c r="C229">
        <v>0.31352001000000002</v>
      </c>
      <c r="D229">
        <v>33.881999970000003</v>
      </c>
      <c r="E229">
        <v>0.24648999999999999</v>
      </c>
      <c r="F229">
        <v>37.826000209999997</v>
      </c>
      <c r="G229">
        <v>0.69989997000000004</v>
      </c>
      <c r="H229">
        <v>30.25300026</v>
      </c>
      <c r="J229" s="2">
        <f>TREND(Calibration!$A$2:$A$4,Calibration!$B$2:$B$4,C229)</f>
        <v>362.79812106743225</v>
      </c>
      <c r="K229" s="2">
        <f>TREND(Calibration!$A$2:$A$4,Calibration!$C$2:$C$4,E229)</f>
        <v>407.93838828658841</v>
      </c>
      <c r="L229" s="2">
        <f>TREND(Calibration!$A$2:$A$4,Calibration!$D$2:$D$4,G229)</f>
        <v>508.91784214009891</v>
      </c>
    </row>
    <row r="230" spans="1:12" x14ac:dyDescent="0.25">
      <c r="A230">
        <v>1140265</v>
      </c>
      <c r="B230">
        <v>15.09500027</v>
      </c>
      <c r="C230">
        <v>0.31211000999999999</v>
      </c>
      <c r="D230">
        <v>33.888999939999998</v>
      </c>
      <c r="E230">
        <v>0.24648999999999999</v>
      </c>
      <c r="F230">
        <v>37.7820015</v>
      </c>
      <c r="G230">
        <v>0.69019997</v>
      </c>
      <c r="H230">
        <v>30.239999770000001</v>
      </c>
      <c r="J230" s="2">
        <f>TREND(Calibration!$A$2:$A$4,Calibration!$B$2:$B$4,C230)</f>
        <v>356.56238946674625</v>
      </c>
      <c r="K230" s="2">
        <f>TREND(Calibration!$A$2:$A$4,Calibration!$C$2:$C$4,E230)</f>
        <v>407.93838828658841</v>
      </c>
      <c r="L230" s="2">
        <f>TREND(Calibration!$A$2:$A$4,Calibration!$D$2:$D$4,G230)</f>
        <v>502.04359357947766</v>
      </c>
    </row>
    <row r="231" spans="1:12" x14ac:dyDescent="0.25">
      <c r="A231">
        <v>1145101</v>
      </c>
      <c r="B231">
        <v>15.036000250000001</v>
      </c>
      <c r="C231">
        <v>0.31535000000000002</v>
      </c>
      <c r="D231">
        <v>33.886001589999999</v>
      </c>
      <c r="E231">
        <v>0.24642998999999999</v>
      </c>
      <c r="F231">
        <v>37.776000979999999</v>
      </c>
      <c r="G231">
        <v>0.68210000000000004</v>
      </c>
      <c r="H231">
        <v>30.19799995</v>
      </c>
      <c r="J231" s="2">
        <f>TREND(Calibration!$A$2:$A$4,Calibration!$B$2:$B$4,C231)</f>
        <v>370.89126040923293</v>
      </c>
      <c r="K231" s="2">
        <f>TREND(Calibration!$A$2:$A$4,Calibration!$C$2:$C$4,E231)</f>
        <v>407.46991280757265</v>
      </c>
      <c r="L231" s="2">
        <f>TREND(Calibration!$A$2:$A$4,Calibration!$D$2:$D$4,G231)</f>
        <v>496.30326294921224</v>
      </c>
    </row>
    <row r="232" spans="1:12" x14ac:dyDescent="0.25">
      <c r="A232">
        <v>1150317</v>
      </c>
      <c r="B232">
        <v>15.055999760000001</v>
      </c>
      <c r="C232">
        <v>0.31670999999999999</v>
      </c>
      <c r="D232">
        <v>33.875999450000002</v>
      </c>
      <c r="E232">
        <v>0.24615999999999999</v>
      </c>
      <c r="F232">
        <v>37.817001339999997</v>
      </c>
      <c r="G232">
        <v>0.69610000000000005</v>
      </c>
      <c r="H232">
        <v>30.26199913</v>
      </c>
      <c r="J232" s="2">
        <f>TREND(Calibration!$A$2:$A$4,Calibration!$B$2:$B$4,C232)</f>
        <v>376.90586677585179</v>
      </c>
      <c r="K232" s="2">
        <f>TREND(Calibration!$A$2:$A$4,Calibration!$C$2:$C$4,E232)</f>
        <v>405.36220251629584</v>
      </c>
      <c r="L232" s="2">
        <f>TREND(Calibration!$A$2:$A$4,Calibration!$D$2:$D$4,G232)</f>
        <v>506.22485880990263</v>
      </c>
    </row>
    <row r="233" spans="1:12" x14ac:dyDescent="0.25">
      <c r="A233">
        <v>1155101</v>
      </c>
      <c r="B233">
        <v>14.98400021</v>
      </c>
      <c r="C233">
        <v>0.31637999</v>
      </c>
      <c r="D233">
        <v>33.86000061</v>
      </c>
      <c r="E233">
        <v>0.24611000999999999</v>
      </c>
      <c r="F233">
        <v>37.784999849999998</v>
      </c>
      <c r="G233">
        <v>0.68150001999999998</v>
      </c>
      <c r="H233">
        <v>30.26199913</v>
      </c>
      <c r="J233" s="2">
        <f>TREND(Calibration!$A$2:$A$4,Calibration!$B$2:$B$4,C233)</f>
        <v>375.44639600596361</v>
      </c>
      <c r="K233" s="2">
        <f>TREND(Calibration!$A$2:$A$4,Calibration!$C$2:$C$4,E233)</f>
        <v>404.97194940521445</v>
      </c>
      <c r="L233" s="2">
        <f>TREND(Calibration!$A$2:$A$4,Calibration!$D$2:$D$4,G233)</f>
        <v>495.87806587174816</v>
      </c>
    </row>
    <row r="234" spans="1:12" x14ac:dyDescent="0.25">
      <c r="A234">
        <v>1160185</v>
      </c>
      <c r="B234">
        <v>14.95199966</v>
      </c>
      <c r="C234">
        <v>0.31546000000000002</v>
      </c>
      <c r="D234">
        <v>33.856998439999998</v>
      </c>
      <c r="E234">
        <v>0.24611000999999999</v>
      </c>
      <c r="F234">
        <v>37.852001190000003</v>
      </c>
      <c r="G234">
        <v>0.69129996999999999</v>
      </c>
      <c r="H234">
        <v>30.181999210000001</v>
      </c>
      <c r="J234" s="2">
        <f>TREND(Calibration!$A$2:$A$4,Calibration!$B$2:$B$4,C234)</f>
        <v>371.37773592418012</v>
      </c>
      <c r="K234" s="2">
        <f>TREND(Calibration!$A$2:$A$4,Calibration!$C$2:$C$4,E234)</f>
        <v>404.97194940521445</v>
      </c>
      <c r="L234" s="2">
        <f>TREND(Calibration!$A$2:$A$4,Calibration!$D$2:$D$4,G234)</f>
        <v>502.82314753996047</v>
      </c>
    </row>
    <row r="235" spans="1:12" x14ac:dyDescent="0.25">
      <c r="A235">
        <v>1165101</v>
      </c>
      <c r="B235">
        <v>14.93900013</v>
      </c>
      <c r="C235">
        <v>0.31444000999999999</v>
      </c>
      <c r="D235">
        <v>33.866001130000001</v>
      </c>
      <c r="E235">
        <v>0.24611000999999999</v>
      </c>
      <c r="F235">
        <v>37.819999690000003</v>
      </c>
      <c r="G235">
        <v>0.69230002000000002</v>
      </c>
      <c r="H235">
        <v>30.256000520000001</v>
      </c>
      <c r="J235" s="2">
        <f>TREND(Calibration!$A$2:$A$4,Calibration!$B$2:$B$4,C235)</f>
        <v>366.86682537426259</v>
      </c>
      <c r="K235" s="2">
        <f>TREND(Calibration!$A$2:$A$4,Calibration!$C$2:$C$4,E235)</f>
        <v>404.97194940521445</v>
      </c>
      <c r="L235" s="2">
        <f>TREND(Calibration!$A$2:$A$4,Calibration!$D$2:$D$4,G235)</f>
        <v>503.53186839285218</v>
      </c>
    </row>
    <row r="236" spans="1:12" x14ac:dyDescent="0.25">
      <c r="A236">
        <v>1170245</v>
      </c>
      <c r="B236">
        <v>14.868000029999999</v>
      </c>
      <c r="C236">
        <v>0.31606001</v>
      </c>
      <c r="D236">
        <v>33.862998959999999</v>
      </c>
      <c r="E236">
        <v>0.24611000999999999</v>
      </c>
      <c r="F236">
        <v>37.84500122</v>
      </c>
      <c r="G236">
        <v>0.69230002000000002</v>
      </c>
      <c r="H236">
        <v>30.2140007</v>
      </c>
      <c r="J236" s="2">
        <f>TREND(Calibration!$A$2:$A$4,Calibration!$B$2:$B$4,C236)</f>
        <v>374.03128295802935</v>
      </c>
      <c r="K236" s="2">
        <f>TREND(Calibration!$A$2:$A$4,Calibration!$C$2:$C$4,E236)</f>
        <v>404.97194940521445</v>
      </c>
      <c r="L236" s="2">
        <f>TREND(Calibration!$A$2:$A$4,Calibration!$D$2:$D$4,G236)</f>
        <v>503.53186839285218</v>
      </c>
    </row>
    <row r="237" spans="1:12" x14ac:dyDescent="0.25">
      <c r="A237">
        <v>1175103</v>
      </c>
      <c r="B237">
        <v>14.850999829999999</v>
      </c>
      <c r="C237">
        <v>0.31573001000000001</v>
      </c>
      <c r="D237">
        <v>33.897998809999997</v>
      </c>
      <c r="E237">
        <v>0.24615999999999999</v>
      </c>
      <c r="F237">
        <v>37.798000340000002</v>
      </c>
      <c r="G237">
        <v>0.68260001999999997</v>
      </c>
      <c r="H237">
        <v>30.256000520000001</v>
      </c>
      <c r="J237" s="2">
        <f>TREND(Calibration!$A$2:$A$4,Calibration!$B$2:$B$4,C237)</f>
        <v>372.57185641318802</v>
      </c>
      <c r="K237" s="2">
        <f>TREND(Calibration!$A$2:$A$4,Calibration!$C$2:$C$4,E237)</f>
        <v>405.36220251629584</v>
      </c>
      <c r="L237" s="2">
        <f>TREND(Calibration!$A$2:$A$4,Calibration!$D$2:$D$4,G237)</f>
        <v>496.65761983223098</v>
      </c>
    </row>
    <row r="238" spans="1:12" x14ac:dyDescent="0.25">
      <c r="A238">
        <v>1180185</v>
      </c>
      <c r="B238">
        <v>14.897000309999999</v>
      </c>
      <c r="C238">
        <v>0.31562001000000001</v>
      </c>
      <c r="D238">
        <v>33.856998439999998</v>
      </c>
      <c r="E238">
        <v>0.24611000999999999</v>
      </c>
      <c r="F238">
        <v>37.817001339999997</v>
      </c>
      <c r="G238">
        <v>0.68099999</v>
      </c>
      <c r="H238">
        <v>30.271999359999999</v>
      </c>
      <c r="J238" s="2">
        <f>TREND(Calibration!$A$2:$A$4,Calibration!$B$2:$B$4,C238)</f>
        <v>372.08538089824083</v>
      </c>
      <c r="K238" s="2">
        <f>TREND(Calibration!$A$2:$A$4,Calibration!$C$2:$C$4,E238)</f>
        <v>404.97194940521445</v>
      </c>
      <c r="L238" s="2">
        <f>TREND(Calibration!$A$2:$A$4,Calibration!$D$2:$D$4,G238)</f>
        <v>495.52370190187526</v>
      </c>
    </row>
    <row r="239" spans="1:12" x14ac:dyDescent="0.25">
      <c r="A239">
        <v>1185101</v>
      </c>
      <c r="B239">
        <v>14.928999900000001</v>
      </c>
      <c r="C239">
        <v>0.31573001000000001</v>
      </c>
      <c r="D239">
        <v>33.902000430000001</v>
      </c>
      <c r="E239">
        <v>0.24615999999999999</v>
      </c>
      <c r="F239">
        <v>37.811000819999997</v>
      </c>
      <c r="G239">
        <v>0.67779999999999996</v>
      </c>
      <c r="H239">
        <v>30.166000369999999</v>
      </c>
      <c r="J239" s="2">
        <f>TREND(Calibration!$A$2:$A$4,Calibration!$B$2:$B$4,C239)</f>
        <v>372.57185641318802</v>
      </c>
      <c r="K239" s="2">
        <f>TREND(Calibration!$A$2:$A$4,Calibration!$C$2:$C$4,E239)</f>
        <v>405.36220251629584</v>
      </c>
      <c r="L239" s="2">
        <f>TREND(Calibration!$A$2:$A$4,Calibration!$D$2:$D$4,G239)</f>
        <v>493.25591564914305</v>
      </c>
    </row>
    <row r="240" spans="1:12" x14ac:dyDescent="0.25">
      <c r="A240">
        <v>1190307</v>
      </c>
      <c r="B240">
        <v>14.96500015</v>
      </c>
      <c r="C240">
        <v>0.31664999999999999</v>
      </c>
      <c r="D240">
        <v>33.879001619999997</v>
      </c>
      <c r="E240">
        <v>0.24621999</v>
      </c>
      <c r="F240">
        <v>37.763000490000003</v>
      </c>
      <c r="G240">
        <v>0.68049996999999995</v>
      </c>
      <c r="H240">
        <v>30.239999770000001</v>
      </c>
      <c r="J240" s="2">
        <f>TREND(Calibration!$A$2:$A$4,Calibration!$B$2:$B$4,C240)</f>
        <v>376.64051649497151</v>
      </c>
      <c r="K240" s="2">
        <f>TREND(Calibration!$A$2:$A$4,Calibration!$C$2:$C$4,E240)</f>
        <v>405.83052186284112</v>
      </c>
      <c r="L240" s="2">
        <f>TREND(Calibration!$A$2:$A$4,Calibration!$D$2:$D$4,G240)</f>
        <v>495.16934501885646</v>
      </c>
    </row>
    <row r="241" spans="1:12" x14ac:dyDescent="0.25">
      <c r="A241">
        <v>1195101</v>
      </c>
      <c r="B241">
        <v>15.08199978</v>
      </c>
      <c r="C241">
        <v>0.31854000999999998</v>
      </c>
      <c r="D241">
        <v>33.888999939999998</v>
      </c>
      <c r="E241">
        <v>0.24615999999999999</v>
      </c>
      <c r="F241">
        <v>37.852001190000003</v>
      </c>
      <c r="G241">
        <v>0.69289999999999996</v>
      </c>
      <c r="H241">
        <v>30.23699951</v>
      </c>
      <c r="J241" s="2">
        <f>TREND(Calibration!$A$2:$A$4,Calibration!$B$2:$B$4,C241)</f>
        <v>384.99909456774617</v>
      </c>
      <c r="K241" s="2">
        <f>TREND(Calibration!$A$2:$A$4,Calibration!$C$2:$C$4,E241)</f>
        <v>405.36220251629584</v>
      </c>
      <c r="L241" s="2">
        <f>TREND(Calibration!$A$2:$A$4,Calibration!$D$2:$D$4,G241)</f>
        <v>503.95706547031619</v>
      </c>
    </row>
    <row r="242" spans="1:12" x14ac:dyDescent="0.25">
      <c r="A242">
        <v>1200370</v>
      </c>
      <c r="B242">
        <v>15.02000046</v>
      </c>
      <c r="C242">
        <v>0.31849</v>
      </c>
      <c r="D242">
        <v>33.881999970000003</v>
      </c>
      <c r="E242">
        <v>0.24621999</v>
      </c>
      <c r="F242">
        <v>37.826000209999997</v>
      </c>
      <c r="G242">
        <v>0.68589997000000003</v>
      </c>
      <c r="H242">
        <v>30.184999470000001</v>
      </c>
      <c r="J242" s="2">
        <f>TREND(Calibration!$A$2:$A$4,Calibration!$B$2:$B$4,C242)</f>
        <v>384.77792510863264</v>
      </c>
      <c r="K242" s="2">
        <f>TREND(Calibration!$A$2:$A$4,Calibration!$C$2:$C$4,E242)</f>
        <v>405.83052186284112</v>
      </c>
      <c r="L242" s="2">
        <f>TREND(Calibration!$A$2:$A$4,Calibration!$D$2:$D$4,G242)</f>
        <v>498.99624627940852</v>
      </c>
    </row>
    <row r="243" spans="1:12" x14ac:dyDescent="0.25">
      <c r="A243">
        <v>1205107</v>
      </c>
      <c r="B243">
        <v>14.98799992</v>
      </c>
      <c r="C243">
        <v>0.31703000999999997</v>
      </c>
      <c r="D243">
        <v>33.881999970000003</v>
      </c>
      <c r="E243">
        <v>0.24621999</v>
      </c>
      <c r="F243">
        <v>37.741001130000001</v>
      </c>
      <c r="G243">
        <v>0.67940003000000004</v>
      </c>
      <c r="H243">
        <v>30.23699951</v>
      </c>
      <c r="J243" s="2">
        <f>TREND(Calibration!$A$2:$A$4,Calibration!$B$2:$B$4,C243)</f>
        <v>378.3211124989266</v>
      </c>
      <c r="K243" s="2">
        <f>TREND(Calibration!$A$2:$A$4,Calibration!$C$2:$C$4,E243)</f>
        <v>405.83052186284112</v>
      </c>
      <c r="L243" s="2">
        <f>TREND(Calibration!$A$2:$A$4,Calibration!$D$2:$D$4,G243)</f>
        <v>494.38983357949883</v>
      </c>
    </row>
    <row r="244" spans="1:12" x14ac:dyDescent="0.25">
      <c r="A244">
        <v>1210341</v>
      </c>
      <c r="B244">
        <v>14.94200039</v>
      </c>
      <c r="C244">
        <v>0.31444000999999999</v>
      </c>
      <c r="D244">
        <v>33.881999970000003</v>
      </c>
      <c r="E244">
        <v>0.24626999999999999</v>
      </c>
      <c r="F244">
        <v>37.763000490000003</v>
      </c>
      <c r="G244">
        <v>0.67339998000000001</v>
      </c>
      <c r="H244">
        <v>30.232999800000002</v>
      </c>
      <c r="J244" s="2">
        <f>TREND(Calibration!$A$2:$A$4,Calibration!$B$2:$B$4,C244)</f>
        <v>366.86682537426259</v>
      </c>
      <c r="K244" s="2">
        <f>TREND(Calibration!$A$2:$A$4,Calibration!$C$2:$C$4,E244)</f>
        <v>406.22093110639344</v>
      </c>
      <c r="L244" s="2">
        <f>TREND(Calibration!$A$2:$A$4,Calibration!$D$2:$D$4,G244)</f>
        <v>490.13768563350345</v>
      </c>
    </row>
    <row r="245" spans="1:12" x14ac:dyDescent="0.25">
      <c r="A245">
        <v>1215101</v>
      </c>
      <c r="B245">
        <v>14.96199989</v>
      </c>
      <c r="C245">
        <v>0.31606001</v>
      </c>
      <c r="D245">
        <v>33.873001100000003</v>
      </c>
      <c r="E245">
        <v>0.24611000999999999</v>
      </c>
      <c r="F245">
        <v>37.863998410000001</v>
      </c>
      <c r="G245">
        <v>0.6875</v>
      </c>
      <c r="H245">
        <v>30.246000290000001</v>
      </c>
      <c r="J245" s="2">
        <f>TREND(Calibration!$A$2:$A$4,Calibration!$B$2:$B$4,C245)</f>
        <v>374.03128295802935</v>
      </c>
      <c r="K245" s="2">
        <f>TREND(Calibration!$A$2:$A$4,Calibration!$C$2:$C$4,E245)</f>
        <v>404.97194940521445</v>
      </c>
      <c r="L245" s="2">
        <f>TREND(Calibration!$A$2:$A$4,Calibration!$D$2:$D$4,G245)</f>
        <v>500.13016420976425</v>
      </c>
    </row>
    <row r="246" spans="1:12" x14ac:dyDescent="0.25">
      <c r="A246">
        <v>1220151</v>
      </c>
      <c r="B246">
        <v>14.928999900000001</v>
      </c>
      <c r="C246">
        <v>0.32032999000000001</v>
      </c>
      <c r="D246">
        <v>33.879001619999997</v>
      </c>
      <c r="E246">
        <v>0.24611000999999999</v>
      </c>
      <c r="F246">
        <v>37.778999329999998</v>
      </c>
      <c r="G246">
        <v>0.67290002000000004</v>
      </c>
      <c r="H246">
        <v>30.259000780000001</v>
      </c>
      <c r="J246" s="2">
        <f>TREND(Calibration!$A$2:$A$4,Calibration!$B$2:$B$4,C246)</f>
        <v>392.9152894972467</v>
      </c>
      <c r="K246" s="2">
        <f>TREND(Calibration!$A$2:$A$4,Calibration!$C$2:$C$4,E246)</f>
        <v>404.97194940521445</v>
      </c>
      <c r="L246" s="2">
        <f>TREND(Calibration!$A$2:$A$4,Calibration!$D$2:$D$4,G246)</f>
        <v>489.78337127160984</v>
      </c>
    </row>
    <row r="247" spans="1:12" x14ac:dyDescent="0.25">
      <c r="A247">
        <v>1225105</v>
      </c>
      <c r="B247">
        <v>14.902999879999999</v>
      </c>
      <c r="C247">
        <v>0.31481000999999997</v>
      </c>
      <c r="D247">
        <v>33.886001589999999</v>
      </c>
      <c r="E247">
        <v>0.24642998999999999</v>
      </c>
      <c r="F247">
        <v>37.811000819999997</v>
      </c>
      <c r="G247">
        <v>0.67180002000000005</v>
      </c>
      <c r="H247">
        <v>30.259000780000001</v>
      </c>
      <c r="J247" s="2">
        <f>TREND(Calibration!$A$2:$A$4,Calibration!$B$2:$B$4,C247)</f>
        <v>368.50315210635745</v>
      </c>
      <c r="K247" s="2">
        <f>TREND(Calibration!$A$2:$A$4,Calibration!$C$2:$C$4,E247)</f>
        <v>407.46991280757265</v>
      </c>
      <c r="L247" s="2">
        <f>TREND(Calibration!$A$2:$A$4,Calibration!$D$2:$D$4,G247)</f>
        <v>489.00381731112702</v>
      </c>
    </row>
    <row r="248" spans="1:12" x14ac:dyDescent="0.25">
      <c r="A248">
        <v>1230185</v>
      </c>
      <c r="B248">
        <v>14.949000359999999</v>
      </c>
      <c r="C248">
        <v>0.31378999000000002</v>
      </c>
      <c r="D248">
        <v>33.837001800000003</v>
      </c>
      <c r="E248">
        <v>0.24648999999999999</v>
      </c>
      <c r="F248">
        <v>37.876998899999997</v>
      </c>
      <c r="G248">
        <v>0.67989999000000001</v>
      </c>
      <c r="H248">
        <v>30.232999800000002</v>
      </c>
      <c r="J248" s="2">
        <f>TREND(Calibration!$A$2:$A$4,Calibration!$B$2:$B$4,C248)</f>
        <v>363.99210888129983</v>
      </c>
      <c r="K248" s="2">
        <f>TREND(Calibration!$A$2:$A$4,Calibration!$C$2:$C$4,E248)</f>
        <v>407.93838828658841</v>
      </c>
      <c r="L248" s="2">
        <f>TREND(Calibration!$A$2:$A$4,Calibration!$D$2:$D$4,G248)</f>
        <v>494.74414794139244</v>
      </c>
    </row>
    <row r="249" spans="1:12" x14ac:dyDescent="0.25">
      <c r="A249">
        <v>1235102</v>
      </c>
      <c r="B249">
        <v>14.96199989</v>
      </c>
      <c r="C249">
        <v>0.31400001</v>
      </c>
      <c r="D249">
        <v>33.86000061</v>
      </c>
      <c r="E249">
        <v>0.24648999999999999</v>
      </c>
      <c r="F249">
        <v>37.787998199999997</v>
      </c>
      <c r="G249">
        <v>0.66700000000000004</v>
      </c>
      <c r="H249">
        <v>30.268999099999998</v>
      </c>
      <c r="J249" s="2">
        <f>TREND(Calibration!$A$2:$A$4,Calibration!$B$2:$B$4,C249)</f>
        <v>364.92092331447407</v>
      </c>
      <c r="K249" s="2">
        <f>TREND(Calibration!$A$2:$A$4,Calibration!$C$2:$C$4,E249)</f>
        <v>407.93838828658841</v>
      </c>
      <c r="L249" s="2">
        <f>TREND(Calibration!$A$2:$A$4,Calibration!$D$2:$D$4,G249)</f>
        <v>485.60211312803909</v>
      </c>
    </row>
    <row r="250" spans="1:12" x14ac:dyDescent="0.25">
      <c r="A250">
        <v>1240248</v>
      </c>
      <c r="B250">
        <v>15.04899979</v>
      </c>
      <c r="C250">
        <v>0.31134999000000002</v>
      </c>
      <c r="D250">
        <v>33.833999630000001</v>
      </c>
      <c r="E250">
        <v>0.24648999999999999</v>
      </c>
      <c r="F250">
        <v>37.852001190000003</v>
      </c>
      <c r="G250">
        <v>0.67669999999999997</v>
      </c>
      <c r="H250">
        <v>30.25300026</v>
      </c>
      <c r="J250" s="2">
        <f>TREND(Calibration!$A$2:$A$4,Calibration!$B$2:$B$4,C250)</f>
        <v>353.2011974588363</v>
      </c>
      <c r="K250" s="2">
        <f>TREND(Calibration!$A$2:$A$4,Calibration!$C$2:$C$4,E250)</f>
        <v>407.93838828658841</v>
      </c>
      <c r="L250" s="2">
        <f>TREND(Calibration!$A$2:$A$4,Calibration!$D$2:$D$4,G250)</f>
        <v>492.47636168866023</v>
      </c>
    </row>
    <row r="251" spans="1:12" x14ac:dyDescent="0.25">
      <c r="A251">
        <v>1245207</v>
      </c>
      <c r="B251">
        <v>15.06499958</v>
      </c>
      <c r="C251">
        <v>0.31253998999999999</v>
      </c>
      <c r="D251">
        <v>33.85400009</v>
      </c>
      <c r="E251">
        <v>0.24615999999999999</v>
      </c>
      <c r="F251">
        <v>37.79499817</v>
      </c>
      <c r="G251">
        <v>0.66970003</v>
      </c>
      <c r="H251">
        <v>30.25300026</v>
      </c>
      <c r="J251" s="2">
        <f>TREND(Calibration!$A$2:$A$4,Calibration!$B$2:$B$4,C251)</f>
        <v>358.4639780296277</v>
      </c>
      <c r="K251" s="2">
        <f>TREND(Calibration!$A$2:$A$4,Calibration!$C$2:$C$4,E251)</f>
        <v>405.36220251629584</v>
      </c>
      <c r="L251" s="2">
        <f>TREND(Calibration!$A$2:$A$4,Calibration!$D$2:$D$4,G251)</f>
        <v>487.51558501887763</v>
      </c>
    </row>
    <row r="252" spans="1:12" x14ac:dyDescent="0.25">
      <c r="A252">
        <v>1250138</v>
      </c>
      <c r="B252">
        <v>15.13399982</v>
      </c>
      <c r="C252">
        <v>0.31470999</v>
      </c>
      <c r="D252">
        <v>33.831001280000002</v>
      </c>
      <c r="E252">
        <v>0.24642998999999999</v>
      </c>
      <c r="F252">
        <v>37.84500122</v>
      </c>
      <c r="G252">
        <v>0.67669999999999997</v>
      </c>
      <c r="H252">
        <v>30.259000780000001</v>
      </c>
      <c r="J252" s="2">
        <f>TREND(Calibration!$A$2:$A$4,Calibration!$B$2:$B$4,C252)</f>
        <v>368.06081318813017</v>
      </c>
      <c r="K252" s="2">
        <f>TREND(Calibration!$A$2:$A$4,Calibration!$C$2:$C$4,E252)</f>
        <v>407.46991280757265</v>
      </c>
      <c r="L252" s="2">
        <f>TREND(Calibration!$A$2:$A$4,Calibration!$D$2:$D$4,G252)</f>
        <v>492.47636168866023</v>
      </c>
    </row>
    <row r="253" spans="1:12" x14ac:dyDescent="0.25">
      <c r="A253">
        <v>1255108</v>
      </c>
      <c r="B253">
        <v>15.11100006</v>
      </c>
      <c r="C253">
        <v>0.31718998999999998</v>
      </c>
      <c r="D253">
        <v>33.837001800000003</v>
      </c>
      <c r="E253">
        <v>0.24615999999999999</v>
      </c>
      <c r="F253">
        <v>37.84500122</v>
      </c>
      <c r="G253">
        <v>0.67400002000000003</v>
      </c>
      <c r="H253">
        <v>30.268999099999998</v>
      </c>
      <c r="J253" s="2">
        <f>TREND(Calibration!$A$2:$A$4,Calibration!$B$2:$B$4,C253)</f>
        <v>379.02862479784699</v>
      </c>
      <c r="K253" s="2">
        <f>TREND(Calibration!$A$2:$A$4,Calibration!$C$2:$C$4,E253)</f>
        <v>405.36220251629584</v>
      </c>
      <c r="L253" s="2">
        <f>TREND(Calibration!$A$2:$A$4,Calibration!$D$2:$D$4,G253)</f>
        <v>490.56292523209265</v>
      </c>
    </row>
    <row r="254" spans="1:12" x14ac:dyDescent="0.25">
      <c r="A254">
        <v>1260291</v>
      </c>
      <c r="B254">
        <v>15.04300022</v>
      </c>
      <c r="C254">
        <v>0.31621999000000001</v>
      </c>
      <c r="D254">
        <v>33.82799911</v>
      </c>
      <c r="E254">
        <v>0.24584</v>
      </c>
      <c r="F254">
        <v>37.784999849999998</v>
      </c>
      <c r="G254">
        <v>0.65880000999999999</v>
      </c>
      <c r="H254">
        <v>30.268999099999998</v>
      </c>
      <c r="J254" s="2">
        <f>TREND(Calibration!$A$2:$A$4,Calibration!$B$2:$B$4,C254)</f>
        <v>374.73879525694974</v>
      </c>
      <c r="K254" s="2">
        <f>TREND(Calibration!$A$2:$A$4,Calibration!$C$2:$C$4,E254)</f>
        <v>402.86408298146694</v>
      </c>
      <c r="L254" s="2">
        <f>TREND(Calibration!$A$2:$A$4,Calibration!$D$2:$D$4,G254)</f>
        <v>479.79089978220316</v>
      </c>
    </row>
    <row r="255" spans="1:12" x14ac:dyDescent="0.25">
      <c r="A255">
        <v>1265102</v>
      </c>
      <c r="B255">
        <v>15.03299999</v>
      </c>
      <c r="C255">
        <v>0.31589001</v>
      </c>
      <c r="D255">
        <v>33.849998470000003</v>
      </c>
      <c r="E255">
        <v>0.24589000999999999</v>
      </c>
      <c r="F255">
        <v>37.852001190000003</v>
      </c>
      <c r="G255">
        <v>0.65990000999999998</v>
      </c>
      <c r="H255">
        <v>30.19199944</v>
      </c>
      <c r="J255" s="2">
        <f>TREND(Calibration!$A$2:$A$4,Calibration!$B$2:$B$4,C255)</f>
        <v>373.27945716220188</v>
      </c>
      <c r="K255" s="2">
        <f>TREND(Calibration!$A$2:$A$4,Calibration!$C$2:$C$4,E255)</f>
        <v>403.25449222501925</v>
      </c>
      <c r="L255" s="2">
        <f>TREND(Calibration!$A$2:$A$4,Calibration!$D$2:$D$4,G255)</f>
        <v>480.57045374268597</v>
      </c>
    </row>
    <row r="256" spans="1:12" x14ac:dyDescent="0.25">
      <c r="A256">
        <v>1270232</v>
      </c>
      <c r="B256">
        <v>14.96500015</v>
      </c>
      <c r="C256">
        <v>0.31330001000000002</v>
      </c>
      <c r="D256">
        <v>33.866001130000001</v>
      </c>
      <c r="E256">
        <v>0.24615999999999999</v>
      </c>
      <c r="F256">
        <v>37.778999329999998</v>
      </c>
      <c r="G256">
        <v>0.66049999000000004</v>
      </c>
      <c r="H256">
        <v>30.166000369999999</v>
      </c>
      <c r="J256" s="2">
        <f>TREND(Calibration!$A$2:$A$4,Calibration!$B$2:$B$4,C256)</f>
        <v>361.8251700375381</v>
      </c>
      <c r="K256" s="2">
        <f>TREND(Calibration!$A$2:$A$4,Calibration!$C$2:$C$4,E256)</f>
        <v>405.36220251629584</v>
      </c>
      <c r="L256" s="2">
        <f>TREND(Calibration!$A$2:$A$4,Calibration!$D$2:$D$4,G256)</f>
        <v>480.9956508201501</v>
      </c>
    </row>
    <row r="257" spans="1:12" x14ac:dyDescent="0.25">
      <c r="A257">
        <v>1275104</v>
      </c>
      <c r="B257">
        <v>14.873999599999999</v>
      </c>
      <c r="C257">
        <v>0.31291999999999998</v>
      </c>
      <c r="D257">
        <v>33.840999600000004</v>
      </c>
      <c r="E257">
        <v>0.24615999999999999</v>
      </c>
      <c r="F257">
        <v>37.784999849999998</v>
      </c>
      <c r="G257">
        <v>0.65509998999999997</v>
      </c>
      <c r="H257">
        <v>30.13699913</v>
      </c>
      <c r="J257" s="2">
        <f>TREND(Calibration!$A$2:$A$4,Calibration!$B$2:$B$4,C257)</f>
        <v>360.14457403358278</v>
      </c>
      <c r="K257" s="2">
        <f>TREND(Calibration!$A$2:$A$4,Calibration!$C$2:$C$4,E257)</f>
        <v>405.36220251629584</v>
      </c>
      <c r="L257" s="2">
        <f>TREND(Calibration!$A$2:$A$4,Calibration!$D$2:$D$4,G257)</f>
        <v>477.16874955959804</v>
      </c>
    </row>
    <row r="258" spans="1:12" x14ac:dyDescent="0.25">
      <c r="A258">
        <v>1280322</v>
      </c>
      <c r="B258">
        <v>14.79300022</v>
      </c>
      <c r="C258">
        <v>0.31746000000000002</v>
      </c>
      <c r="D258">
        <v>33.849998470000003</v>
      </c>
      <c r="E258">
        <v>0.24615999999999999</v>
      </c>
      <c r="F258">
        <v>37.741001130000001</v>
      </c>
      <c r="G258">
        <v>0.65609998000000003</v>
      </c>
      <c r="H258">
        <v>30.169000629999999</v>
      </c>
      <c r="J258" s="2">
        <f>TREND(Calibration!$A$2:$A$4,Calibration!$B$2:$B$4,C258)</f>
        <v>380.22274528685512</v>
      </c>
      <c r="K258" s="2">
        <f>TREND(Calibration!$A$2:$A$4,Calibration!$C$2:$C$4,E258)</f>
        <v>405.36220251629584</v>
      </c>
      <c r="L258" s="2">
        <f>TREND(Calibration!$A$2:$A$4,Calibration!$D$2:$D$4,G258)</f>
        <v>477.87742789136462</v>
      </c>
    </row>
    <row r="259" spans="1:12" x14ac:dyDescent="0.25">
      <c r="A259">
        <v>1285196</v>
      </c>
      <c r="B259">
        <v>14.77999973</v>
      </c>
      <c r="C259">
        <v>0.32016999000000002</v>
      </c>
      <c r="D259">
        <v>33.82799911</v>
      </c>
      <c r="E259">
        <v>0.24611000999999999</v>
      </c>
      <c r="F259">
        <v>37.84500122</v>
      </c>
      <c r="G259">
        <v>0.66369997999999997</v>
      </c>
      <c r="H259">
        <v>30.159999849999998</v>
      </c>
      <c r="J259" s="2">
        <f>TREND(Calibration!$A$2:$A$4,Calibration!$B$2:$B$4,C259)</f>
        <v>392.20768874823284</v>
      </c>
      <c r="K259" s="2">
        <f>TREND(Calibration!$A$2:$A$4,Calibration!$C$2:$C$4,E259)</f>
        <v>404.97194940521445</v>
      </c>
      <c r="L259" s="2">
        <f>TREND(Calibration!$A$2:$A$4,Calibration!$D$2:$D$4,G259)</f>
        <v>483.2634370728822</v>
      </c>
    </row>
    <row r="260" spans="1:12" x14ac:dyDescent="0.25">
      <c r="A260">
        <v>1290151</v>
      </c>
      <c r="B260">
        <v>14.835000040000001</v>
      </c>
      <c r="C260">
        <v>0.3206</v>
      </c>
      <c r="D260">
        <v>33.818000789999999</v>
      </c>
      <c r="E260">
        <v>0.24611000999999999</v>
      </c>
      <c r="F260">
        <v>37.806999210000001</v>
      </c>
      <c r="G260">
        <v>0.66100000999999997</v>
      </c>
      <c r="H260">
        <v>30.179000850000001</v>
      </c>
      <c r="J260" s="2">
        <f>TREND(Calibration!$A$2:$A$4,Calibration!$B$2:$B$4,C260)</f>
        <v>394.1094099862546</v>
      </c>
      <c r="K260" s="2">
        <f>TREND(Calibration!$A$2:$A$4,Calibration!$C$2:$C$4,E260)</f>
        <v>404.97194940521445</v>
      </c>
      <c r="L260" s="2">
        <f>TREND(Calibration!$A$2:$A$4,Calibration!$D$2:$D$4,G260)</f>
        <v>481.35000770316879</v>
      </c>
    </row>
    <row r="261" spans="1:12" x14ac:dyDescent="0.25">
      <c r="A261">
        <v>1295101</v>
      </c>
      <c r="B261">
        <v>14.94200039</v>
      </c>
      <c r="C261">
        <v>0.31535000000000002</v>
      </c>
      <c r="D261">
        <v>33.833999630000001</v>
      </c>
      <c r="E261">
        <v>0.24615999999999999</v>
      </c>
      <c r="F261">
        <v>37.858001710000003</v>
      </c>
      <c r="G261">
        <v>0.65609998000000003</v>
      </c>
      <c r="H261">
        <v>30.134000780000001</v>
      </c>
      <c r="J261" s="2">
        <f>TREND(Calibration!$A$2:$A$4,Calibration!$B$2:$B$4,C261)</f>
        <v>370.89126040923293</v>
      </c>
      <c r="K261" s="2">
        <f>TREND(Calibration!$A$2:$A$4,Calibration!$C$2:$C$4,E261)</f>
        <v>405.36220251629584</v>
      </c>
      <c r="L261" s="2">
        <f>TREND(Calibration!$A$2:$A$4,Calibration!$D$2:$D$4,G261)</f>
        <v>477.87742789136462</v>
      </c>
    </row>
    <row r="262" spans="1:12" x14ac:dyDescent="0.25">
      <c r="A262">
        <v>1300279</v>
      </c>
      <c r="B262">
        <v>14.99100018</v>
      </c>
      <c r="C262">
        <v>0.31562001000000001</v>
      </c>
      <c r="D262">
        <v>33.873001100000003</v>
      </c>
      <c r="E262">
        <v>0.24615999999999999</v>
      </c>
      <c r="F262">
        <v>37.771999360000002</v>
      </c>
      <c r="G262">
        <v>0.64700000999999996</v>
      </c>
      <c r="H262">
        <v>30.124000550000002</v>
      </c>
      <c r="J262" s="2">
        <f>TREND(Calibration!$A$2:$A$4,Calibration!$B$2:$B$4,C262)</f>
        <v>372.08538089824083</v>
      </c>
      <c r="K262" s="2">
        <f>TREND(Calibration!$A$2:$A$4,Calibration!$C$2:$C$4,E262)</f>
        <v>405.36220251629584</v>
      </c>
      <c r="L262" s="2">
        <f>TREND(Calibration!$A$2:$A$4,Calibration!$D$2:$D$4,G262)</f>
        <v>471.4284118424784</v>
      </c>
    </row>
    <row r="263" spans="1:12" x14ac:dyDescent="0.25">
      <c r="A263">
        <v>1305321</v>
      </c>
      <c r="B263">
        <v>15.07499981</v>
      </c>
      <c r="C263">
        <v>0.32179001000000002</v>
      </c>
      <c r="D263">
        <v>33.808998109999997</v>
      </c>
      <c r="E263">
        <v>0.24637999999999999</v>
      </c>
      <c r="F263">
        <v>37.833000179999999</v>
      </c>
      <c r="G263">
        <v>0.65670002000000005</v>
      </c>
      <c r="H263">
        <v>30.152999879999999</v>
      </c>
      <c r="J263" s="2">
        <f>TREND(Calibration!$A$2:$A$4,Calibration!$B$2:$B$4,C263)</f>
        <v>399.37223478209307</v>
      </c>
      <c r="K263" s="2">
        <f>TREND(Calibration!$A$2:$A$4,Calibration!$C$2:$C$4,E263)</f>
        <v>407.07965969649103</v>
      </c>
      <c r="L263" s="2">
        <f>TREND(Calibration!$A$2:$A$4,Calibration!$D$2:$D$4,G263)</f>
        <v>478.30266748995382</v>
      </c>
    </row>
    <row r="264" spans="1:12" x14ac:dyDescent="0.25">
      <c r="A264">
        <v>1310242</v>
      </c>
      <c r="B264">
        <v>15.07499981</v>
      </c>
      <c r="C264">
        <v>0.31167999000000002</v>
      </c>
      <c r="D264">
        <v>33.833999630000001</v>
      </c>
      <c r="E264">
        <v>0.24615999999999999</v>
      </c>
      <c r="F264">
        <v>37.811000819999997</v>
      </c>
      <c r="G264">
        <v>0.65990000999999998</v>
      </c>
      <c r="H264">
        <v>30.18899918</v>
      </c>
      <c r="J264" s="2">
        <f>TREND(Calibration!$A$2:$A$4,Calibration!$B$2:$B$4,C264)</f>
        <v>354.66062400367764</v>
      </c>
      <c r="K264" s="2">
        <f>TREND(Calibration!$A$2:$A$4,Calibration!$C$2:$C$4,E264)</f>
        <v>405.36220251629584</v>
      </c>
      <c r="L264" s="2">
        <f>TREND(Calibration!$A$2:$A$4,Calibration!$D$2:$D$4,G264)</f>
        <v>480.57045374268597</v>
      </c>
    </row>
    <row r="265" spans="1:12" x14ac:dyDescent="0.25">
      <c r="A265">
        <v>1315109</v>
      </c>
      <c r="B265">
        <v>15.02000046</v>
      </c>
      <c r="C265">
        <v>0.31492000999999997</v>
      </c>
      <c r="D265">
        <v>33.805000309999997</v>
      </c>
      <c r="E265">
        <v>0.24642998999999999</v>
      </c>
      <c r="F265">
        <v>37.806999210000001</v>
      </c>
      <c r="G265">
        <v>0.65719998000000002</v>
      </c>
      <c r="H265">
        <v>30.19499969</v>
      </c>
      <c r="J265" s="2">
        <f>TREND(Calibration!$A$2:$A$4,Calibration!$B$2:$B$4,C265)</f>
        <v>368.98962762130441</v>
      </c>
      <c r="K265" s="2">
        <f>TREND(Calibration!$A$2:$A$4,Calibration!$C$2:$C$4,E265)</f>
        <v>407.46991280757265</v>
      </c>
      <c r="L265" s="2">
        <f>TREND(Calibration!$A$2:$A$4,Calibration!$D$2:$D$4,G265)</f>
        <v>478.65698185184743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14.82499981</v>
      </c>
      <c r="C2">
        <v>0.30919001000000002</v>
      </c>
      <c r="D2">
        <v>33.897998809999997</v>
      </c>
      <c r="E2">
        <v>0.25102999999999998</v>
      </c>
      <c r="F2">
        <v>37.817001339999997</v>
      </c>
      <c r="G2">
        <v>0.84299999000000003</v>
      </c>
      <c r="H2">
        <v>30.239999770000001</v>
      </c>
      <c r="J2" s="2">
        <f>TREND(Calibration!$A$2:$A$4,Calibration!$B$2:$B$4,C2)</f>
        <v>343.64867579724091</v>
      </c>
      <c r="K2" s="2">
        <f>TREND(Calibration!$A$2:$A$4,Calibration!$C$2:$C$4,E2)</f>
        <v>443.3804591869773</v>
      </c>
      <c r="L2" s="2">
        <f>TREND(Calibration!$A$2:$A$4,Calibration!$D$2:$D$4,G2)</f>
        <v>610.33073971843521</v>
      </c>
    </row>
    <row r="3" spans="1:12" x14ac:dyDescent="0.25">
      <c r="A3">
        <v>5211</v>
      </c>
      <c r="B3">
        <v>14.835000040000001</v>
      </c>
      <c r="C3">
        <v>0.31352001000000002</v>
      </c>
      <c r="D3">
        <v>33.933998109999997</v>
      </c>
      <c r="E3">
        <v>0.25091999999999998</v>
      </c>
      <c r="F3">
        <v>37.756999970000003</v>
      </c>
      <c r="G3">
        <v>0.82999997999999997</v>
      </c>
      <c r="H3">
        <v>30.268999099999998</v>
      </c>
      <c r="J3" s="2">
        <f>TREND(Calibration!$A$2:$A$4,Calibration!$B$2:$B$4,C3)</f>
        <v>362.79812106743225</v>
      </c>
      <c r="K3" s="2">
        <f>TREND(Calibration!$A$2:$A$4,Calibration!$C$2:$C$4,E3)</f>
        <v>442.52173059687971</v>
      </c>
      <c r="L3" s="2">
        <f>TREND(Calibration!$A$2:$A$4,Calibration!$D$2:$D$4,G3)</f>
        <v>601.11782218951134</v>
      </c>
    </row>
    <row r="4" spans="1:12" x14ac:dyDescent="0.25">
      <c r="A4">
        <v>10074</v>
      </c>
      <c r="B4">
        <v>14.809000019999999</v>
      </c>
      <c r="C4">
        <v>0.31492000999999997</v>
      </c>
      <c r="D4">
        <v>33.943000789999999</v>
      </c>
      <c r="E4">
        <v>0.25097998999999999</v>
      </c>
      <c r="F4">
        <v>37.776000979999999</v>
      </c>
      <c r="G4">
        <v>0.82899999999999996</v>
      </c>
      <c r="H4">
        <v>30.19199944</v>
      </c>
      <c r="J4" s="2">
        <f>TREND(Calibration!$A$2:$A$4,Calibration!$B$2:$B$4,C4)</f>
        <v>368.98962762130441</v>
      </c>
      <c r="K4" s="2">
        <f>TREND(Calibration!$A$2:$A$4,Calibration!$C$2:$C$4,E4)</f>
        <v>442.99004994342476</v>
      </c>
      <c r="L4" s="2">
        <f>TREND(Calibration!$A$2:$A$4,Calibration!$D$2:$D$4,G4)</f>
        <v>600.40915094459899</v>
      </c>
    </row>
    <row r="5" spans="1:12" x14ac:dyDescent="0.25">
      <c r="A5">
        <v>15076</v>
      </c>
      <c r="B5">
        <v>14.81200027</v>
      </c>
      <c r="C5">
        <v>0.31330001000000002</v>
      </c>
      <c r="D5">
        <v>33.923999790000003</v>
      </c>
      <c r="E5">
        <v>0.25011</v>
      </c>
      <c r="F5">
        <v>37.861000060000002</v>
      </c>
      <c r="G5">
        <v>0.84299999000000003</v>
      </c>
      <c r="H5">
        <v>30.211000439999999</v>
      </c>
      <c r="J5" s="2">
        <f>TREND(Calibration!$A$2:$A$4,Calibration!$B$2:$B$4,C5)</f>
        <v>361.8251700375381</v>
      </c>
      <c r="K5" s="2">
        <f>TREND(Calibration!$A$2:$A$4,Calibration!$C$2:$C$4,E5)</f>
        <v>436.19836552434367</v>
      </c>
      <c r="L5" s="2">
        <f>TREND(Calibration!$A$2:$A$4,Calibration!$D$2:$D$4,G5)</f>
        <v>610.33073971843521</v>
      </c>
    </row>
    <row r="6" spans="1:12" x14ac:dyDescent="0.25">
      <c r="A6">
        <v>20075</v>
      </c>
      <c r="B6">
        <v>14.789999959999999</v>
      </c>
      <c r="C6">
        <v>0.31156999000000002</v>
      </c>
      <c r="D6">
        <v>33.943000789999999</v>
      </c>
      <c r="E6">
        <v>0.25</v>
      </c>
      <c r="F6">
        <v>37.787998199999997</v>
      </c>
      <c r="G6">
        <v>0.83060001999999999</v>
      </c>
      <c r="H6">
        <v>30.19199944</v>
      </c>
      <c r="J6" s="2">
        <f>TREND(Calibration!$A$2:$A$4,Calibration!$B$2:$B$4,C6)</f>
        <v>354.17414848873045</v>
      </c>
      <c r="K6" s="2">
        <f>TREND(Calibration!$A$2:$A$4,Calibration!$C$2:$C$4,E6)</f>
        <v>435.33963693424607</v>
      </c>
      <c r="L6" s="2">
        <f>TREND(Calibration!$A$2:$A$4,Calibration!$D$2:$D$4,G6)</f>
        <v>601.54306178810066</v>
      </c>
    </row>
    <row r="7" spans="1:12" x14ac:dyDescent="0.25">
      <c r="A7">
        <v>25075</v>
      </c>
      <c r="B7">
        <v>14.727999690000001</v>
      </c>
      <c r="C7">
        <v>0.30983999000000001</v>
      </c>
      <c r="D7">
        <v>33.98500061</v>
      </c>
      <c r="E7">
        <v>0.24940999999999999</v>
      </c>
      <c r="F7">
        <v>37.752998349999999</v>
      </c>
      <c r="G7">
        <v>0.82359998999999995</v>
      </c>
      <c r="H7">
        <v>30.166000369999999</v>
      </c>
      <c r="J7" s="2">
        <f>TREND(Calibration!$A$2:$A$4,Calibration!$B$2:$B$4,C7)</f>
        <v>346.52321539001673</v>
      </c>
      <c r="K7" s="2">
        <f>TREND(Calibration!$A$2:$A$4,Calibration!$C$2:$C$4,E7)</f>
        <v>430.73372904190478</v>
      </c>
      <c r="L7" s="2">
        <f>TREND(Calibration!$A$2:$A$4,Calibration!$D$2:$D$4,G7)</f>
        <v>596.58224259719282</v>
      </c>
    </row>
    <row r="8" spans="1:12" x14ac:dyDescent="0.25">
      <c r="A8">
        <v>30167</v>
      </c>
      <c r="B8">
        <v>14.760000229999999</v>
      </c>
      <c r="C8">
        <v>0.30925000000000002</v>
      </c>
      <c r="D8">
        <v>33.902000430000001</v>
      </c>
      <c r="E8">
        <v>0.24940999999999999</v>
      </c>
      <c r="F8">
        <v>37.83000183</v>
      </c>
      <c r="G8">
        <v>0.83810001999999995</v>
      </c>
      <c r="H8">
        <v>30.181999210000001</v>
      </c>
      <c r="J8" s="2">
        <f>TREND(Calibration!$A$2:$A$4,Calibration!$B$2:$B$4,C8)</f>
        <v>343.91398185307457</v>
      </c>
      <c r="K8" s="2">
        <f>TREND(Calibration!$A$2:$A$4,Calibration!$C$2:$C$4,E8)</f>
        <v>430.73372904190478</v>
      </c>
      <c r="L8" s="2">
        <f>TREND(Calibration!$A$2:$A$4,Calibration!$D$2:$D$4,G8)</f>
        <v>606.85820242775617</v>
      </c>
    </row>
    <row r="9" spans="1:12" x14ac:dyDescent="0.25">
      <c r="A9">
        <v>35077</v>
      </c>
      <c r="B9">
        <v>14.751000400000001</v>
      </c>
      <c r="C9">
        <v>0.31134999000000002</v>
      </c>
      <c r="D9">
        <v>33.888999939999998</v>
      </c>
      <c r="E9">
        <v>0.24902999000000001</v>
      </c>
      <c r="F9">
        <v>37.819999690000003</v>
      </c>
      <c r="G9">
        <v>0.83759998999999996</v>
      </c>
      <c r="H9">
        <v>30.216999049999998</v>
      </c>
      <c r="J9" s="2">
        <f>TREND(Calibration!$A$2:$A$4,Calibration!$B$2:$B$4,C9)</f>
        <v>353.2011974588363</v>
      </c>
      <c r="K9" s="2">
        <f>TREND(Calibration!$A$2:$A$4,Calibration!$C$2:$C$4,E9)</f>
        <v>427.76713402805967</v>
      </c>
      <c r="L9" s="2">
        <f>TREND(Calibration!$A$2:$A$4,Calibration!$D$2:$D$4,G9)</f>
        <v>606.50383845788326</v>
      </c>
    </row>
    <row r="10" spans="1:12" x14ac:dyDescent="0.25">
      <c r="A10">
        <v>40077</v>
      </c>
      <c r="B10">
        <v>14.708999629999999</v>
      </c>
      <c r="C10">
        <v>0.31518998999999998</v>
      </c>
      <c r="D10">
        <v>33.95299911</v>
      </c>
      <c r="E10">
        <v>0.24865000000000001</v>
      </c>
      <c r="F10">
        <v>37.771999360000002</v>
      </c>
      <c r="G10">
        <v>0.83329998999999999</v>
      </c>
      <c r="H10">
        <v>30.259000780000001</v>
      </c>
      <c r="J10" s="2">
        <f>TREND(Calibration!$A$2:$A$4,Calibration!$B$2:$B$4,C10)</f>
        <v>370.18361543517199</v>
      </c>
      <c r="K10" s="2">
        <f>TREND(Calibration!$A$2:$A$4,Calibration!$C$2:$C$4,E10)</f>
        <v>424.80069514668548</v>
      </c>
      <c r="L10" s="2">
        <f>TREND(Calibration!$A$2:$A$4,Calibration!$D$2:$D$4,G10)</f>
        <v>603.45649115781407</v>
      </c>
    </row>
    <row r="11" spans="1:12" x14ac:dyDescent="0.25">
      <c r="A11">
        <v>45179</v>
      </c>
      <c r="B11">
        <v>14.649999619999999</v>
      </c>
      <c r="C11">
        <v>0.31125000000000003</v>
      </c>
      <c r="D11">
        <v>33.972000119999997</v>
      </c>
      <c r="E11">
        <v>0.24876000000000001</v>
      </c>
      <c r="F11">
        <v>37.7820015</v>
      </c>
      <c r="G11">
        <v>0.81819998999999999</v>
      </c>
      <c r="H11">
        <v>30.208000179999999</v>
      </c>
      <c r="J11" s="2">
        <f>TREND(Calibration!$A$2:$A$4,Calibration!$B$2:$B$4,C11)</f>
        <v>352.75899121574935</v>
      </c>
      <c r="K11" s="2">
        <f>TREND(Calibration!$A$2:$A$4,Calibration!$C$2:$C$4,E11)</f>
        <v>425.65942373678308</v>
      </c>
      <c r="L11" s="2">
        <f>TREND(Calibration!$A$2:$A$4,Calibration!$D$2:$D$4,G11)</f>
        <v>592.75534133664087</v>
      </c>
    </row>
    <row r="12" spans="1:12" x14ac:dyDescent="0.25">
      <c r="A12">
        <v>50078</v>
      </c>
      <c r="B12">
        <v>14.71199989</v>
      </c>
      <c r="C12">
        <v>0.31211000999999999</v>
      </c>
      <c r="D12">
        <v>33.95299911</v>
      </c>
      <c r="E12">
        <v>0.24865000000000001</v>
      </c>
      <c r="F12">
        <v>37.804000850000001</v>
      </c>
      <c r="G12">
        <v>0.83270001000000005</v>
      </c>
      <c r="H12">
        <v>30.294000629999999</v>
      </c>
      <c r="J12" s="2">
        <f>TREND(Calibration!$A$2:$A$4,Calibration!$B$2:$B$4,C12)</f>
        <v>356.56238946674625</v>
      </c>
      <c r="K12" s="2">
        <f>TREND(Calibration!$A$2:$A$4,Calibration!$C$2:$C$4,E12)</f>
        <v>424.80069514668548</v>
      </c>
      <c r="L12" s="2">
        <f>TREND(Calibration!$A$2:$A$4,Calibration!$D$2:$D$4,G12)</f>
        <v>603.03129408034999</v>
      </c>
    </row>
    <row r="13" spans="1:12" x14ac:dyDescent="0.25">
      <c r="A13">
        <v>55079</v>
      </c>
      <c r="B13">
        <v>14.74100018</v>
      </c>
      <c r="C13">
        <v>0.31384000000000001</v>
      </c>
      <c r="D13">
        <v>33.921001429999997</v>
      </c>
      <c r="E13">
        <v>0.24833</v>
      </c>
      <c r="F13">
        <v>37.861000060000002</v>
      </c>
      <c r="G13">
        <v>0.83759998999999996</v>
      </c>
      <c r="H13">
        <v>30.211000439999999</v>
      </c>
      <c r="J13" s="2">
        <f>TREND(Calibration!$A$2:$A$4,Calibration!$B$2:$B$4,C13)</f>
        <v>364.21327834041335</v>
      </c>
      <c r="K13" s="2">
        <f>TREND(Calibration!$A$2:$A$4,Calibration!$C$2:$C$4,E13)</f>
        <v>422.30257561185635</v>
      </c>
      <c r="L13" s="2">
        <f>TREND(Calibration!$A$2:$A$4,Calibration!$D$2:$D$4,G13)</f>
        <v>606.50383845788326</v>
      </c>
    </row>
    <row r="14" spans="1:12" x14ac:dyDescent="0.25">
      <c r="A14">
        <v>60077</v>
      </c>
      <c r="B14">
        <v>14.730999949999999</v>
      </c>
      <c r="C14">
        <v>0.31518998999999998</v>
      </c>
      <c r="D14">
        <v>33.963001249999998</v>
      </c>
      <c r="E14">
        <v>0.24833</v>
      </c>
      <c r="F14">
        <v>37.763000490000003</v>
      </c>
      <c r="G14">
        <v>0.82520002000000003</v>
      </c>
      <c r="H14">
        <v>30.184999470000001</v>
      </c>
      <c r="J14" s="2">
        <f>TREND(Calibration!$A$2:$A$4,Calibration!$B$2:$B$4,C14)</f>
        <v>370.18361543517199</v>
      </c>
      <c r="K14" s="2">
        <f>TREND(Calibration!$A$2:$A$4,Calibration!$C$2:$C$4,E14)</f>
        <v>422.30257561185635</v>
      </c>
      <c r="L14" s="2">
        <f>TREND(Calibration!$A$2:$A$4,Calibration!$D$2:$D$4,G14)</f>
        <v>597.7161605275486</v>
      </c>
    </row>
    <row r="15" spans="1:12" x14ac:dyDescent="0.25">
      <c r="A15">
        <v>65077</v>
      </c>
      <c r="B15">
        <v>14.727999690000001</v>
      </c>
      <c r="C15">
        <v>0.31475999999999998</v>
      </c>
      <c r="D15">
        <v>33.939998629999998</v>
      </c>
      <c r="E15">
        <v>0.24811</v>
      </c>
      <c r="F15">
        <v>37.759998320000001</v>
      </c>
      <c r="G15">
        <v>0.82730000999999997</v>
      </c>
      <c r="H15">
        <v>30.208000179999999</v>
      </c>
      <c r="J15" s="2">
        <f>TREND(Calibration!$A$2:$A$4,Calibration!$B$2:$B$4,C15)</f>
        <v>368.28198264724369</v>
      </c>
      <c r="K15" s="2">
        <f>TREND(Calibration!$A$2:$A$4,Calibration!$C$2:$C$4,E15)</f>
        <v>420.58511843166116</v>
      </c>
      <c r="L15" s="2">
        <f>TREND(Calibration!$A$2:$A$4,Calibration!$D$2:$D$4,G15)</f>
        <v>599.20439281979793</v>
      </c>
    </row>
    <row r="16" spans="1:12" x14ac:dyDescent="0.25">
      <c r="A16">
        <v>70077</v>
      </c>
      <c r="B16">
        <v>14.708999629999999</v>
      </c>
      <c r="C16">
        <v>0.31703000999999997</v>
      </c>
      <c r="D16">
        <v>33.930999759999999</v>
      </c>
      <c r="E16">
        <v>0.24811</v>
      </c>
      <c r="F16">
        <v>37.759998320000001</v>
      </c>
      <c r="G16">
        <v>0.82630002000000002</v>
      </c>
      <c r="H16">
        <v>30.25300026</v>
      </c>
      <c r="J16" s="2">
        <f>TREND(Calibration!$A$2:$A$4,Calibration!$B$2:$B$4,C16)</f>
        <v>378.3211124989266</v>
      </c>
      <c r="K16" s="2">
        <f>TREND(Calibration!$A$2:$A$4,Calibration!$C$2:$C$4,E16)</f>
        <v>420.58511843166116</v>
      </c>
      <c r="L16" s="2">
        <f>TREND(Calibration!$A$2:$A$4,Calibration!$D$2:$D$4,G16)</f>
        <v>598.49571448803147</v>
      </c>
    </row>
    <row r="17" spans="1:12" x14ac:dyDescent="0.25">
      <c r="A17">
        <v>75179</v>
      </c>
      <c r="B17">
        <v>14.68599987</v>
      </c>
      <c r="C17">
        <v>0.31606001</v>
      </c>
      <c r="D17">
        <v>33.930999759999999</v>
      </c>
      <c r="E17">
        <v>0.24806</v>
      </c>
      <c r="F17">
        <v>37.776000979999999</v>
      </c>
      <c r="G17">
        <v>0.82950002</v>
      </c>
      <c r="H17">
        <v>30.26600075</v>
      </c>
      <c r="J17" s="2">
        <f>TREND(Calibration!$A$2:$A$4,Calibration!$B$2:$B$4,C17)</f>
        <v>374.03128295802935</v>
      </c>
      <c r="K17" s="2">
        <f>TREND(Calibration!$A$2:$A$4,Calibration!$C$2:$C$4,E17)</f>
        <v>420.19478725434419</v>
      </c>
      <c r="L17" s="2">
        <f>TREND(Calibration!$A$2:$A$4,Calibration!$D$2:$D$4,G17)</f>
        <v>600.76350782761779</v>
      </c>
    </row>
    <row r="18" spans="1:12" x14ac:dyDescent="0.25">
      <c r="A18">
        <v>80142</v>
      </c>
      <c r="B18">
        <v>14.727999690000001</v>
      </c>
      <c r="C18">
        <v>0.31384000000000001</v>
      </c>
      <c r="D18">
        <v>33.943000789999999</v>
      </c>
      <c r="E18">
        <v>0.24806</v>
      </c>
      <c r="F18">
        <v>37.84500122</v>
      </c>
      <c r="G18">
        <v>0.83490001999999996</v>
      </c>
      <c r="H18">
        <v>30.25300026</v>
      </c>
      <c r="J18" s="2">
        <f>TREND(Calibration!$A$2:$A$4,Calibration!$B$2:$B$4,C18)</f>
        <v>364.21327834041335</v>
      </c>
      <c r="K18" s="2">
        <f>TREND(Calibration!$A$2:$A$4,Calibration!$C$2:$C$4,E18)</f>
        <v>420.19478725434419</v>
      </c>
      <c r="L18" s="2">
        <f>TREND(Calibration!$A$2:$A$4,Calibration!$D$2:$D$4,G18)</f>
        <v>604.59040908816974</v>
      </c>
    </row>
    <row r="19" spans="1:12" x14ac:dyDescent="0.25">
      <c r="A19">
        <v>85077</v>
      </c>
      <c r="B19">
        <v>14.708999629999999</v>
      </c>
      <c r="C19">
        <v>0.31503001000000003</v>
      </c>
      <c r="D19">
        <v>33.939998629999998</v>
      </c>
      <c r="E19">
        <v>0.24806</v>
      </c>
      <c r="F19">
        <v>37.858001710000003</v>
      </c>
      <c r="G19">
        <v>0.83600003000000001</v>
      </c>
      <c r="H19">
        <v>30.25</v>
      </c>
      <c r="J19" s="2">
        <f>TREND(Calibration!$A$2:$A$4,Calibration!$B$2:$B$4,C19)</f>
        <v>369.47610313625182</v>
      </c>
      <c r="K19" s="2">
        <f>TREND(Calibration!$A$2:$A$4,Calibration!$C$2:$C$4,E19)</f>
        <v>420.19478725434419</v>
      </c>
      <c r="L19" s="2">
        <f>TREND(Calibration!$A$2:$A$4,Calibration!$D$2:$D$4,G19)</f>
        <v>605.36997013550683</v>
      </c>
    </row>
    <row r="20" spans="1:12" x14ac:dyDescent="0.25">
      <c r="A20">
        <v>90077</v>
      </c>
      <c r="B20">
        <v>14.68900013</v>
      </c>
      <c r="C20">
        <v>0.31876000999999998</v>
      </c>
      <c r="D20">
        <v>33.963001249999998</v>
      </c>
      <c r="E20">
        <v>0.24806</v>
      </c>
      <c r="F20">
        <v>37.819999690000003</v>
      </c>
      <c r="G20">
        <v>0.83649998999999997</v>
      </c>
      <c r="H20">
        <v>30.216999049999998</v>
      </c>
      <c r="J20" s="2">
        <f>TREND(Calibration!$A$2:$A$4,Calibration!$B$2:$B$4,C20)</f>
        <v>385.97204559764054</v>
      </c>
      <c r="K20" s="2">
        <f>TREND(Calibration!$A$2:$A$4,Calibration!$C$2:$C$4,E20)</f>
        <v>420.19478725434419</v>
      </c>
      <c r="L20" s="2">
        <f>TREND(Calibration!$A$2:$A$4,Calibration!$D$2:$D$4,G20)</f>
        <v>605.72428449740039</v>
      </c>
    </row>
    <row r="21" spans="1:12" x14ac:dyDescent="0.25">
      <c r="A21">
        <v>95078</v>
      </c>
      <c r="B21">
        <v>14.65999985</v>
      </c>
      <c r="C21">
        <v>0.31584001</v>
      </c>
      <c r="D21">
        <v>33.97900009</v>
      </c>
      <c r="E21">
        <v>0.24811</v>
      </c>
      <c r="F21">
        <v>37.769001009999997</v>
      </c>
      <c r="G21">
        <v>0.82730000999999997</v>
      </c>
      <c r="H21">
        <v>30.173000340000002</v>
      </c>
      <c r="J21" s="2">
        <f>TREND(Calibration!$A$2:$A$4,Calibration!$B$2:$B$4,C21)</f>
        <v>373.0583319281352</v>
      </c>
      <c r="K21" s="2">
        <f>TREND(Calibration!$A$2:$A$4,Calibration!$C$2:$C$4,E21)</f>
        <v>420.58511843166116</v>
      </c>
      <c r="L21" s="2">
        <f>TREND(Calibration!$A$2:$A$4,Calibration!$D$2:$D$4,G21)</f>
        <v>599.20439281979793</v>
      </c>
    </row>
    <row r="22" spans="1:12" x14ac:dyDescent="0.25">
      <c r="A22">
        <v>100159</v>
      </c>
      <c r="B22">
        <v>14.623999599999999</v>
      </c>
      <c r="C22">
        <v>0.31957000000000002</v>
      </c>
      <c r="D22">
        <v>33.923999790000003</v>
      </c>
      <c r="E22">
        <v>0.24784</v>
      </c>
      <c r="F22">
        <v>37.776000979999999</v>
      </c>
      <c r="G22">
        <v>0.83649998999999997</v>
      </c>
      <c r="H22">
        <v>30.173000340000002</v>
      </c>
      <c r="J22" s="2">
        <f>TREND(Calibration!$A$2:$A$4,Calibration!$B$2:$B$4,C22)</f>
        <v>389.55423016447708</v>
      </c>
      <c r="K22" s="2">
        <f>TREND(Calibration!$A$2:$A$4,Calibration!$C$2:$C$4,E22)</f>
        <v>418.47733007414922</v>
      </c>
      <c r="L22" s="2">
        <f>TREND(Calibration!$A$2:$A$4,Calibration!$D$2:$D$4,G22)</f>
        <v>605.72428449740039</v>
      </c>
    </row>
    <row r="23" spans="1:12" x14ac:dyDescent="0.25">
      <c r="A23">
        <v>105078</v>
      </c>
      <c r="B23">
        <v>14.64000034</v>
      </c>
      <c r="C23">
        <v>0.31071000999999998</v>
      </c>
      <c r="D23">
        <v>33.921001429999997</v>
      </c>
      <c r="E23">
        <v>0.24773000000000001</v>
      </c>
      <c r="F23">
        <v>37.737998959999999</v>
      </c>
      <c r="G23">
        <v>0.83539998999999998</v>
      </c>
      <c r="H23">
        <v>30.211000439999999</v>
      </c>
      <c r="J23" s="2">
        <f>TREND(Calibration!$A$2:$A$4,Calibration!$B$2:$B$4,C23)</f>
        <v>350.37088291287387</v>
      </c>
      <c r="K23" s="2">
        <f>TREND(Calibration!$A$2:$A$4,Calibration!$C$2:$C$4,E23)</f>
        <v>417.61860148405162</v>
      </c>
      <c r="L23" s="2">
        <f>TREND(Calibration!$A$2:$A$4,Calibration!$D$2:$D$4,G23)</f>
        <v>604.94473053691763</v>
      </c>
    </row>
    <row r="24" spans="1:12" x14ac:dyDescent="0.25">
      <c r="A24">
        <v>110165</v>
      </c>
      <c r="B24">
        <v>14.62100029</v>
      </c>
      <c r="C24">
        <v>0.31270998999999999</v>
      </c>
      <c r="D24">
        <v>33.963001249999998</v>
      </c>
      <c r="E24">
        <v>0.24773000000000001</v>
      </c>
      <c r="F24">
        <v>37.747001650000001</v>
      </c>
      <c r="G24">
        <v>0.82999997999999997</v>
      </c>
      <c r="H24">
        <v>30.208000179999999</v>
      </c>
      <c r="J24" s="2">
        <f>TREND(Calibration!$A$2:$A$4,Calibration!$B$2:$B$4,C24)</f>
        <v>359.21580382545517</v>
      </c>
      <c r="K24" s="2">
        <f>TREND(Calibration!$A$2:$A$4,Calibration!$C$2:$C$4,E24)</f>
        <v>417.61860148405162</v>
      </c>
      <c r="L24" s="2">
        <f>TREND(Calibration!$A$2:$A$4,Calibration!$D$2:$D$4,G24)</f>
        <v>601.11782218951134</v>
      </c>
    </row>
    <row r="25" spans="1:12" x14ac:dyDescent="0.25">
      <c r="A25">
        <v>115077</v>
      </c>
      <c r="B25">
        <v>14.65699959</v>
      </c>
      <c r="C25">
        <v>0.31080999999999998</v>
      </c>
      <c r="D25">
        <v>33.943000789999999</v>
      </c>
      <c r="E25">
        <v>0.24773000000000001</v>
      </c>
      <c r="F25">
        <v>37.771999360000002</v>
      </c>
      <c r="G25">
        <v>0.84079999000000005</v>
      </c>
      <c r="H25">
        <v>30.271999359999999</v>
      </c>
      <c r="J25" s="2">
        <f>TREND(Calibration!$A$2:$A$4,Calibration!$B$2:$B$4,C25)</f>
        <v>350.8130891559606</v>
      </c>
      <c r="K25" s="2">
        <f>TREND(Calibration!$A$2:$A$4,Calibration!$C$2:$C$4,E25)</f>
        <v>417.61860148405162</v>
      </c>
      <c r="L25" s="2">
        <f>TREND(Calibration!$A$2:$A$4,Calibration!$D$2:$D$4,G25)</f>
        <v>608.77163179746969</v>
      </c>
    </row>
    <row r="26" spans="1:12" x14ac:dyDescent="0.25">
      <c r="A26">
        <v>120174</v>
      </c>
      <c r="B26">
        <v>14.704999920000001</v>
      </c>
      <c r="C26">
        <v>0.30761999000000001</v>
      </c>
      <c r="D26">
        <v>33.943000789999999</v>
      </c>
      <c r="E26">
        <v>0.24773000000000001</v>
      </c>
      <c r="F26">
        <v>37.819999690000003</v>
      </c>
      <c r="G26">
        <v>0.84140002999999997</v>
      </c>
      <c r="H26">
        <v>30.2140007</v>
      </c>
      <c r="J26" s="2">
        <f>TREND(Calibration!$A$2:$A$4,Calibration!$B$2:$B$4,C26)</f>
        <v>336.70525499744758</v>
      </c>
      <c r="K26" s="2">
        <f>TREND(Calibration!$A$2:$A$4,Calibration!$C$2:$C$4,E26)</f>
        <v>417.61860148405162</v>
      </c>
      <c r="L26" s="2">
        <f>TREND(Calibration!$A$2:$A$4,Calibration!$D$2:$D$4,G26)</f>
        <v>609.19687139605878</v>
      </c>
    </row>
    <row r="27" spans="1:12" x14ac:dyDescent="0.25">
      <c r="A27">
        <v>125082</v>
      </c>
      <c r="B27">
        <v>14.708999629999999</v>
      </c>
      <c r="C27">
        <v>0.31270998999999999</v>
      </c>
      <c r="D27">
        <v>33.969001769999998</v>
      </c>
      <c r="E27">
        <v>0.24773000000000001</v>
      </c>
      <c r="F27">
        <v>37.75</v>
      </c>
      <c r="G27">
        <v>0.83649998999999997</v>
      </c>
      <c r="H27">
        <v>30.274999619999999</v>
      </c>
      <c r="J27" s="2">
        <f>TREND(Calibration!$A$2:$A$4,Calibration!$B$2:$B$4,C27)</f>
        <v>359.21580382545517</v>
      </c>
      <c r="K27" s="2">
        <f>TREND(Calibration!$A$2:$A$4,Calibration!$C$2:$C$4,E27)</f>
        <v>417.61860148405162</v>
      </c>
      <c r="L27" s="2">
        <f>TREND(Calibration!$A$2:$A$4,Calibration!$D$2:$D$4,G27)</f>
        <v>605.72428449740039</v>
      </c>
    </row>
    <row r="28" spans="1:12" x14ac:dyDescent="0.25">
      <c r="A28">
        <v>130077</v>
      </c>
      <c r="B28">
        <v>14.71800041</v>
      </c>
      <c r="C28">
        <v>0.31729998999999998</v>
      </c>
      <c r="D28">
        <v>33.923999790000003</v>
      </c>
      <c r="E28">
        <v>0.24767998999999999</v>
      </c>
      <c r="F28">
        <v>37.798000340000002</v>
      </c>
      <c r="G28">
        <v>0.83440000000000003</v>
      </c>
      <c r="H28">
        <v>30.333000179999999</v>
      </c>
      <c r="J28" s="2">
        <f>TREND(Calibration!$A$2:$A$4,Calibration!$B$2:$B$4,C28)</f>
        <v>379.51510031279417</v>
      </c>
      <c r="K28" s="2">
        <f>TREND(Calibration!$A$2:$A$4,Calibration!$C$2:$C$4,E28)</f>
        <v>417.22819224049908</v>
      </c>
      <c r="L28" s="2">
        <f>TREND(Calibration!$A$2:$A$4,Calibration!$D$2:$D$4,G28)</f>
        <v>604.23605220515105</v>
      </c>
    </row>
    <row r="29" spans="1:12" x14ac:dyDescent="0.25">
      <c r="A29">
        <v>135078</v>
      </c>
      <c r="B29">
        <v>14.64000034</v>
      </c>
      <c r="C29">
        <v>0.31740998999999998</v>
      </c>
      <c r="D29">
        <v>33.956001280000002</v>
      </c>
      <c r="E29">
        <v>0.24767998999999999</v>
      </c>
      <c r="F29">
        <v>37.817001339999997</v>
      </c>
      <c r="G29">
        <v>0.82999997999999997</v>
      </c>
      <c r="H29">
        <v>30.239999770000001</v>
      </c>
      <c r="J29" s="2">
        <f>TREND(Calibration!$A$2:$A$4,Calibration!$B$2:$B$4,C29)</f>
        <v>380.00157582774114</v>
      </c>
      <c r="K29" s="2">
        <f>TREND(Calibration!$A$2:$A$4,Calibration!$C$2:$C$4,E29)</f>
        <v>417.22819224049908</v>
      </c>
      <c r="L29" s="2">
        <f>TREND(Calibration!$A$2:$A$4,Calibration!$D$2:$D$4,G29)</f>
        <v>601.11782218951134</v>
      </c>
    </row>
    <row r="30" spans="1:12" x14ac:dyDescent="0.25">
      <c r="A30">
        <v>140078</v>
      </c>
      <c r="B30">
        <v>14.618000029999999</v>
      </c>
      <c r="C30">
        <v>0.31703000999999997</v>
      </c>
      <c r="D30">
        <v>33.943000789999999</v>
      </c>
      <c r="E30">
        <v>0.24778998999999999</v>
      </c>
      <c r="F30">
        <v>37.791999820000001</v>
      </c>
      <c r="G30">
        <v>0.83219999</v>
      </c>
      <c r="H30">
        <v>30.256000520000001</v>
      </c>
      <c r="J30" s="2">
        <f>TREND(Calibration!$A$2:$A$4,Calibration!$B$2:$B$4,C30)</f>
        <v>378.3211124989266</v>
      </c>
      <c r="K30" s="2">
        <f>TREND(Calibration!$A$2:$A$4,Calibration!$C$2:$C$4,E30)</f>
        <v>418.08692083059645</v>
      </c>
      <c r="L30" s="2">
        <f>TREND(Calibration!$A$2:$A$4,Calibration!$D$2:$D$4,G30)</f>
        <v>602.6769371973312</v>
      </c>
    </row>
    <row r="31" spans="1:12" x14ac:dyDescent="0.25">
      <c r="A31">
        <v>145078</v>
      </c>
      <c r="B31">
        <v>14.588999749999999</v>
      </c>
      <c r="C31">
        <v>0.31459999</v>
      </c>
      <c r="D31">
        <v>33.923999790000003</v>
      </c>
      <c r="E31">
        <v>0.248</v>
      </c>
      <c r="F31">
        <v>37.841999049999998</v>
      </c>
      <c r="G31">
        <v>0.84030002000000004</v>
      </c>
      <c r="H31">
        <v>30.274999619999999</v>
      </c>
      <c r="J31" s="2">
        <f>TREND(Calibration!$A$2:$A$4,Calibration!$B$2:$B$4,C31)</f>
        <v>367.57433767318298</v>
      </c>
      <c r="K31" s="2">
        <f>TREND(Calibration!$A$2:$A$4,Calibration!$C$2:$C$4,E31)</f>
        <v>419.72638984156379</v>
      </c>
      <c r="L31" s="2">
        <f>TREND(Calibration!$A$2:$A$4,Calibration!$D$2:$D$4,G31)</f>
        <v>608.4173103487218</v>
      </c>
    </row>
    <row r="32" spans="1:12" x14ac:dyDescent="0.25">
      <c r="A32">
        <v>150173</v>
      </c>
      <c r="B32">
        <v>14.600999829999999</v>
      </c>
      <c r="C32">
        <v>0.31237999</v>
      </c>
      <c r="D32">
        <v>33.933998109999997</v>
      </c>
      <c r="E32">
        <v>0.248</v>
      </c>
      <c r="F32">
        <v>37.771999360000002</v>
      </c>
      <c r="G32">
        <v>0.83810001999999995</v>
      </c>
      <c r="H32">
        <v>30.294000629999999</v>
      </c>
      <c r="J32" s="2">
        <f>TREND(Calibration!$A$2:$A$4,Calibration!$B$2:$B$4,C32)</f>
        <v>357.75637728061383</v>
      </c>
      <c r="K32" s="2">
        <f>TREND(Calibration!$A$2:$A$4,Calibration!$C$2:$C$4,E32)</f>
        <v>419.72638984156379</v>
      </c>
      <c r="L32" s="2">
        <f>TREND(Calibration!$A$2:$A$4,Calibration!$D$2:$D$4,G32)</f>
        <v>606.85820242775617</v>
      </c>
    </row>
    <row r="33" spans="1:12" x14ac:dyDescent="0.25">
      <c r="A33">
        <v>155170</v>
      </c>
      <c r="B33">
        <v>14.68599987</v>
      </c>
      <c r="C33">
        <v>0.31173000000000001</v>
      </c>
      <c r="D33">
        <v>33.95299911</v>
      </c>
      <c r="E33">
        <v>0.248</v>
      </c>
      <c r="F33">
        <v>37.83000183</v>
      </c>
      <c r="G33">
        <v>0.84079999000000005</v>
      </c>
      <c r="H33">
        <v>30.246000290000001</v>
      </c>
      <c r="J33" s="2">
        <f>TREND(Calibration!$A$2:$A$4,Calibration!$B$2:$B$4,C33)</f>
        <v>354.88179346279139</v>
      </c>
      <c r="K33" s="2">
        <f>TREND(Calibration!$A$2:$A$4,Calibration!$C$2:$C$4,E33)</f>
        <v>419.72638984156379</v>
      </c>
      <c r="L33" s="2">
        <f>TREND(Calibration!$A$2:$A$4,Calibration!$D$2:$D$4,G33)</f>
        <v>608.77163179746969</v>
      </c>
    </row>
    <row r="34" spans="1:12" x14ac:dyDescent="0.25">
      <c r="A34">
        <v>160167</v>
      </c>
      <c r="B34">
        <v>14.77000046</v>
      </c>
      <c r="C34">
        <v>0.30941001000000001</v>
      </c>
      <c r="D34">
        <v>33.972000119999997</v>
      </c>
      <c r="E34">
        <v>0.24806</v>
      </c>
      <c r="F34">
        <v>37.771999360000002</v>
      </c>
      <c r="G34">
        <v>0.83600003000000001</v>
      </c>
      <c r="H34">
        <v>30.221000669999999</v>
      </c>
      <c r="J34" s="2">
        <f>TREND(Calibration!$A$2:$A$4,Calibration!$B$2:$B$4,C34)</f>
        <v>344.62162682713529</v>
      </c>
      <c r="K34" s="2">
        <f>TREND(Calibration!$A$2:$A$4,Calibration!$C$2:$C$4,E34)</f>
        <v>420.19478725434419</v>
      </c>
      <c r="L34" s="2">
        <f>TREND(Calibration!$A$2:$A$4,Calibration!$D$2:$D$4,G34)</f>
        <v>605.36997013550683</v>
      </c>
    </row>
    <row r="35" spans="1:12" x14ac:dyDescent="0.25">
      <c r="A35">
        <v>165172</v>
      </c>
      <c r="B35">
        <v>14.90600014</v>
      </c>
      <c r="C35">
        <v>0.31011</v>
      </c>
      <c r="D35">
        <v>33.921001429999997</v>
      </c>
      <c r="E35">
        <v>0.24806</v>
      </c>
      <c r="F35">
        <v>37.784999849999998</v>
      </c>
      <c r="G35">
        <v>0.84299999000000003</v>
      </c>
      <c r="H35">
        <v>30.288000109999999</v>
      </c>
      <c r="J35" s="2">
        <f>TREND(Calibration!$A$2:$A$4,Calibration!$B$2:$B$4,C35)</f>
        <v>347.71733587902463</v>
      </c>
      <c r="K35" s="2">
        <f>TREND(Calibration!$A$2:$A$4,Calibration!$C$2:$C$4,E35)</f>
        <v>420.19478725434419</v>
      </c>
      <c r="L35" s="2">
        <f>TREND(Calibration!$A$2:$A$4,Calibration!$D$2:$D$4,G35)</f>
        <v>610.33073971843521</v>
      </c>
    </row>
    <row r="36" spans="1:12" x14ac:dyDescent="0.25">
      <c r="A36">
        <v>170080</v>
      </c>
      <c r="B36">
        <v>14.94499969</v>
      </c>
      <c r="C36">
        <v>0.30860000999999998</v>
      </c>
      <c r="D36">
        <v>33.950000760000002</v>
      </c>
      <c r="E36">
        <v>0.24815999999999999</v>
      </c>
      <c r="F36">
        <v>37.776000979999999</v>
      </c>
      <c r="G36">
        <v>0.83710002999999999</v>
      </c>
      <c r="H36">
        <v>30.294000629999999</v>
      </c>
      <c r="J36" s="2">
        <f>TREND(Calibration!$A$2:$A$4,Calibration!$B$2:$B$4,C36)</f>
        <v>341.03939803525168</v>
      </c>
      <c r="K36" s="2">
        <f>TREND(Calibration!$A$2:$A$4,Calibration!$C$2:$C$4,E36)</f>
        <v>420.97544960897835</v>
      </c>
      <c r="L36" s="2">
        <f>TREND(Calibration!$A$2:$A$4,Calibration!$D$2:$D$4,G36)</f>
        <v>606.14952409598959</v>
      </c>
    </row>
    <row r="37" spans="1:12" x14ac:dyDescent="0.25">
      <c r="A37">
        <v>175078</v>
      </c>
      <c r="B37">
        <v>14.958000180000001</v>
      </c>
      <c r="C37">
        <v>0.30952001000000001</v>
      </c>
      <c r="D37">
        <v>33.917999270000003</v>
      </c>
      <c r="E37">
        <v>0.248</v>
      </c>
      <c r="F37">
        <v>37.826000209999997</v>
      </c>
      <c r="G37">
        <v>0.83649998999999997</v>
      </c>
      <c r="H37">
        <v>30.309999470000001</v>
      </c>
      <c r="J37" s="2">
        <f>TREND(Calibration!$A$2:$A$4,Calibration!$B$2:$B$4,C37)</f>
        <v>345.10810234208225</v>
      </c>
      <c r="K37" s="2">
        <f>TREND(Calibration!$A$2:$A$4,Calibration!$C$2:$C$4,E37)</f>
        <v>419.72638984156379</v>
      </c>
      <c r="L37" s="2">
        <f>TREND(Calibration!$A$2:$A$4,Calibration!$D$2:$D$4,G37)</f>
        <v>605.72428449740039</v>
      </c>
    </row>
    <row r="38" spans="1:12" x14ac:dyDescent="0.25">
      <c r="A38">
        <v>180079</v>
      </c>
      <c r="B38">
        <v>14.93599987</v>
      </c>
      <c r="C38">
        <v>0.31325001000000002</v>
      </c>
      <c r="D38">
        <v>33.930999759999999</v>
      </c>
      <c r="E38">
        <v>0.24811</v>
      </c>
      <c r="F38">
        <v>37.823001859999998</v>
      </c>
      <c r="G38">
        <v>0.83920002000000005</v>
      </c>
      <c r="H38">
        <v>30.343000409999998</v>
      </c>
      <c r="J38" s="2">
        <f>TREND(Calibration!$A$2:$A$4,Calibration!$B$2:$B$4,C38)</f>
        <v>361.6040448034712</v>
      </c>
      <c r="K38" s="2">
        <f>TREND(Calibration!$A$2:$A$4,Calibration!$C$2:$C$4,E38)</f>
        <v>420.58511843166116</v>
      </c>
      <c r="L38" s="2">
        <f>TREND(Calibration!$A$2:$A$4,Calibration!$D$2:$D$4,G38)</f>
        <v>607.63775638823904</v>
      </c>
    </row>
    <row r="39" spans="1:12" x14ac:dyDescent="0.25">
      <c r="A39">
        <v>185079</v>
      </c>
      <c r="B39">
        <v>14.87699986</v>
      </c>
      <c r="C39">
        <v>0.30860000999999998</v>
      </c>
      <c r="D39">
        <v>33.933998109999997</v>
      </c>
      <c r="E39">
        <v>0.24811</v>
      </c>
      <c r="F39">
        <v>37.819999690000003</v>
      </c>
      <c r="G39">
        <v>0.84680003000000004</v>
      </c>
      <c r="H39">
        <v>30.3390007</v>
      </c>
      <c r="J39" s="2">
        <f>TREND(Calibration!$A$2:$A$4,Calibration!$B$2:$B$4,C39)</f>
        <v>341.03939803525168</v>
      </c>
      <c r="K39" s="2">
        <f>TREND(Calibration!$A$2:$A$4,Calibration!$C$2:$C$4,E39)</f>
        <v>420.58511843166116</v>
      </c>
      <c r="L39" s="2">
        <f>TREND(Calibration!$A$2:$A$4,Calibration!$D$2:$D$4,G39)</f>
        <v>613.02377265661084</v>
      </c>
    </row>
    <row r="40" spans="1:12" x14ac:dyDescent="0.25">
      <c r="A40">
        <v>190091</v>
      </c>
      <c r="B40">
        <v>14.819000239999999</v>
      </c>
      <c r="C40">
        <v>0.31108001000000002</v>
      </c>
      <c r="D40">
        <v>33.914001460000001</v>
      </c>
      <c r="E40">
        <v>0.24806</v>
      </c>
      <c r="F40">
        <v>37.84500122</v>
      </c>
      <c r="G40">
        <v>0.84840000000000004</v>
      </c>
      <c r="H40">
        <v>30.349000929999999</v>
      </c>
      <c r="J40" s="2">
        <f>TREND(Calibration!$A$2:$A$4,Calibration!$B$2:$B$4,C40)</f>
        <v>352.00720964496873</v>
      </c>
      <c r="K40" s="2">
        <f>TREND(Calibration!$A$2:$A$4,Calibration!$C$2:$C$4,E40)</f>
        <v>420.19478725434419</v>
      </c>
      <c r="L40" s="2">
        <f>TREND(Calibration!$A$2:$A$4,Calibration!$D$2:$D$4,G40)</f>
        <v>614.1576480658415</v>
      </c>
    </row>
    <row r="41" spans="1:12" x14ac:dyDescent="0.25">
      <c r="A41">
        <v>195078</v>
      </c>
      <c r="B41">
        <v>14.786000250000001</v>
      </c>
      <c r="C41">
        <v>0.31378999000000002</v>
      </c>
      <c r="D41">
        <v>33.933998109999997</v>
      </c>
      <c r="E41">
        <v>0.248</v>
      </c>
      <c r="F41">
        <v>37.835998539999999</v>
      </c>
      <c r="G41">
        <v>0.84890001999999998</v>
      </c>
      <c r="H41">
        <v>30.25300026</v>
      </c>
      <c r="J41" s="2">
        <f>TREND(Calibration!$A$2:$A$4,Calibration!$B$2:$B$4,C41)</f>
        <v>363.99210888129983</v>
      </c>
      <c r="K41" s="2">
        <f>TREND(Calibration!$A$2:$A$4,Calibration!$C$2:$C$4,E41)</f>
        <v>419.72638984156379</v>
      </c>
      <c r="L41" s="2">
        <f>TREND(Calibration!$A$2:$A$4,Calibration!$D$2:$D$4,G41)</f>
        <v>614.51200494886018</v>
      </c>
    </row>
    <row r="42" spans="1:12" x14ac:dyDescent="0.25">
      <c r="A42">
        <v>200078</v>
      </c>
      <c r="B42">
        <v>14.76399994</v>
      </c>
      <c r="C42">
        <v>0.30972999000000001</v>
      </c>
      <c r="D42">
        <v>33.943000789999999</v>
      </c>
      <c r="E42">
        <v>0.248</v>
      </c>
      <c r="F42">
        <v>37.833000179999999</v>
      </c>
      <c r="G42">
        <v>0.84680003000000004</v>
      </c>
      <c r="H42">
        <v>30.298000340000002</v>
      </c>
      <c r="J42" s="2">
        <f>TREND(Calibration!$A$2:$A$4,Calibration!$B$2:$B$4,C42)</f>
        <v>346.03673987506954</v>
      </c>
      <c r="K42" s="2">
        <f>TREND(Calibration!$A$2:$A$4,Calibration!$C$2:$C$4,E42)</f>
        <v>419.72638984156379</v>
      </c>
      <c r="L42" s="2">
        <f>TREND(Calibration!$A$2:$A$4,Calibration!$D$2:$D$4,G42)</f>
        <v>613.02377265661084</v>
      </c>
    </row>
    <row r="43" spans="1:12" x14ac:dyDescent="0.25">
      <c r="A43">
        <v>205078</v>
      </c>
      <c r="B43">
        <v>14.730999949999999</v>
      </c>
      <c r="C43">
        <v>0.31</v>
      </c>
      <c r="D43">
        <v>33.926998140000002</v>
      </c>
      <c r="E43">
        <v>0.24843000000000001</v>
      </c>
      <c r="F43">
        <v>37.823001859999998</v>
      </c>
      <c r="G43">
        <v>0.84460002000000001</v>
      </c>
      <c r="H43">
        <v>30.216999049999998</v>
      </c>
      <c r="J43" s="2">
        <f>TREND(Calibration!$A$2:$A$4,Calibration!$B$2:$B$4,C43)</f>
        <v>347.23086036407744</v>
      </c>
      <c r="K43" s="2">
        <f>TREND(Calibration!$A$2:$A$4,Calibration!$C$2:$C$4,E43)</f>
        <v>423.08323796649051</v>
      </c>
      <c r="L43" s="2">
        <f>TREND(Calibration!$A$2:$A$4,Calibration!$D$2:$D$4,G43)</f>
        <v>611.46465764879099</v>
      </c>
    </row>
    <row r="44" spans="1:12" x14ac:dyDescent="0.25">
      <c r="A44">
        <v>210170</v>
      </c>
      <c r="B44">
        <v>14.708999629999999</v>
      </c>
      <c r="C44">
        <v>0.30978999000000002</v>
      </c>
      <c r="D44">
        <v>33.956001280000002</v>
      </c>
      <c r="E44">
        <v>0.24838001000000001</v>
      </c>
      <c r="F44">
        <v>37.823001859999998</v>
      </c>
      <c r="G44">
        <v>0.85329997999999996</v>
      </c>
      <c r="H44">
        <v>30.281999590000002</v>
      </c>
      <c r="J44" s="2">
        <f>TREND(Calibration!$A$2:$A$4,Calibration!$B$2:$B$4,C44)</f>
        <v>346.30209015594983</v>
      </c>
      <c r="K44" s="2">
        <f>TREND(Calibration!$A$2:$A$4,Calibration!$C$2:$C$4,E44)</f>
        <v>422.69298485540889</v>
      </c>
      <c r="L44" s="2">
        <f>TREND(Calibration!$A$2:$A$4,Calibration!$D$2:$D$4,G44)</f>
        <v>617.63019244337465</v>
      </c>
    </row>
    <row r="45" spans="1:12" x14ac:dyDescent="0.25">
      <c r="A45">
        <v>215176</v>
      </c>
      <c r="B45">
        <v>14.678999900000001</v>
      </c>
      <c r="C45">
        <v>0.31341001000000002</v>
      </c>
      <c r="D45">
        <v>33.930999759999999</v>
      </c>
      <c r="E45">
        <v>0.24838001000000001</v>
      </c>
      <c r="F45">
        <v>37.806999210000001</v>
      </c>
      <c r="G45">
        <v>0.84950000000000003</v>
      </c>
      <c r="H45">
        <v>30.226999280000001</v>
      </c>
      <c r="J45" s="2">
        <f>TREND(Calibration!$A$2:$A$4,Calibration!$B$2:$B$4,C45)</f>
        <v>362.31164555248506</v>
      </c>
      <c r="K45" s="2">
        <f>TREND(Calibration!$A$2:$A$4,Calibration!$C$2:$C$4,E45)</f>
        <v>422.69298485540889</v>
      </c>
      <c r="L45" s="2">
        <f>TREND(Calibration!$A$2:$A$4,Calibration!$D$2:$D$4,G45)</f>
        <v>614.93720202632426</v>
      </c>
    </row>
    <row r="46" spans="1:12" x14ac:dyDescent="0.25">
      <c r="A46">
        <v>220079</v>
      </c>
      <c r="B46">
        <v>14.65699959</v>
      </c>
      <c r="C46">
        <v>0.31275999999999998</v>
      </c>
      <c r="D46">
        <v>33.963001249999998</v>
      </c>
      <c r="E46">
        <v>0.24833</v>
      </c>
      <c r="F46">
        <v>37.734001159999998</v>
      </c>
      <c r="G46">
        <v>0.84249996999999999</v>
      </c>
      <c r="H46">
        <v>30.259000780000001</v>
      </c>
      <c r="J46" s="2">
        <f>TREND(Calibration!$A$2:$A$4,Calibration!$B$2:$B$4,C46)</f>
        <v>359.43697328456869</v>
      </c>
      <c r="K46" s="2">
        <f>TREND(Calibration!$A$2:$A$4,Calibration!$C$2:$C$4,E46)</f>
        <v>422.30257561185635</v>
      </c>
      <c r="L46" s="2">
        <f>TREND(Calibration!$A$2:$A$4,Calibration!$D$2:$D$4,G46)</f>
        <v>609.97638283541653</v>
      </c>
    </row>
    <row r="47" spans="1:12" x14ac:dyDescent="0.25">
      <c r="A47">
        <v>225166</v>
      </c>
      <c r="B47">
        <v>14.678999900000001</v>
      </c>
      <c r="C47">
        <v>0.31540998999999997</v>
      </c>
      <c r="D47">
        <v>33.926998140000002</v>
      </c>
      <c r="E47">
        <v>0.24838001000000001</v>
      </c>
      <c r="F47">
        <v>37.769001009999997</v>
      </c>
      <c r="G47">
        <v>0.84789996999999995</v>
      </c>
      <c r="H47">
        <v>30.274999619999999</v>
      </c>
      <c r="J47" s="2">
        <f>TREND(Calibration!$A$2:$A$4,Calibration!$B$2:$B$4,C47)</f>
        <v>371.15656646506613</v>
      </c>
      <c r="K47" s="2">
        <f>TREND(Calibration!$A$2:$A$4,Calibration!$C$2:$C$4,E47)</f>
        <v>422.69298485540889</v>
      </c>
      <c r="L47" s="2">
        <f>TREND(Calibration!$A$2:$A$4,Calibration!$D$2:$D$4,G47)</f>
        <v>613.80328409596848</v>
      </c>
    </row>
    <row r="48" spans="1:12" x14ac:dyDescent="0.25">
      <c r="A48">
        <v>230080</v>
      </c>
      <c r="B48">
        <v>14.74400043</v>
      </c>
      <c r="C48">
        <v>0.31562001000000001</v>
      </c>
      <c r="D48">
        <v>33.914001460000001</v>
      </c>
      <c r="E48">
        <v>0.24865000000000001</v>
      </c>
      <c r="F48">
        <v>37.80099869</v>
      </c>
      <c r="G48">
        <v>0.85329997999999996</v>
      </c>
      <c r="H48">
        <v>30.31399918</v>
      </c>
      <c r="J48" s="2">
        <f>TREND(Calibration!$A$2:$A$4,Calibration!$B$2:$B$4,C48)</f>
        <v>372.08538089824083</v>
      </c>
      <c r="K48" s="2">
        <f>TREND(Calibration!$A$2:$A$4,Calibration!$C$2:$C$4,E48)</f>
        <v>424.80069514668548</v>
      </c>
      <c r="L48" s="2">
        <f>TREND(Calibration!$A$2:$A$4,Calibration!$D$2:$D$4,G48)</f>
        <v>617.63019244337465</v>
      </c>
    </row>
    <row r="49" spans="1:12" x14ac:dyDescent="0.25">
      <c r="A49">
        <v>235078</v>
      </c>
      <c r="B49">
        <v>14.786000250000001</v>
      </c>
      <c r="C49">
        <v>0.31562001000000001</v>
      </c>
      <c r="D49">
        <v>33.923999790000003</v>
      </c>
      <c r="E49">
        <v>0.24865000000000001</v>
      </c>
      <c r="F49">
        <v>37.863998410000001</v>
      </c>
      <c r="G49">
        <v>0.85110003000000001</v>
      </c>
      <c r="H49">
        <v>30.243000030000001</v>
      </c>
      <c r="J49" s="2">
        <f>TREND(Calibration!$A$2:$A$4,Calibration!$B$2:$B$4,C49)</f>
        <v>372.08538089824083</v>
      </c>
      <c r="K49" s="2">
        <f>TREND(Calibration!$A$2:$A$4,Calibration!$C$2:$C$4,E49)</f>
        <v>424.80069514668548</v>
      </c>
      <c r="L49" s="2">
        <f>TREND(Calibration!$A$2:$A$4,Calibration!$D$2:$D$4,G49)</f>
        <v>616.07111995668004</v>
      </c>
    </row>
    <row r="50" spans="1:12" x14ac:dyDescent="0.25">
      <c r="A50">
        <v>240078</v>
      </c>
      <c r="B50">
        <v>14.756999970000001</v>
      </c>
      <c r="C50">
        <v>0.31378999000000002</v>
      </c>
      <c r="D50">
        <v>33.963001249999998</v>
      </c>
      <c r="E50">
        <v>0.24876000000000001</v>
      </c>
      <c r="F50">
        <v>37.7820015</v>
      </c>
      <c r="G50">
        <v>0.84350002000000002</v>
      </c>
      <c r="H50">
        <v>30.211000439999999</v>
      </c>
      <c r="J50" s="2">
        <f>TREND(Calibration!$A$2:$A$4,Calibration!$B$2:$B$4,C50)</f>
        <v>363.99210888129983</v>
      </c>
      <c r="K50" s="2">
        <f>TREND(Calibration!$A$2:$A$4,Calibration!$C$2:$C$4,E50)</f>
        <v>425.65942373678308</v>
      </c>
      <c r="L50" s="2">
        <f>TREND(Calibration!$A$2:$A$4,Calibration!$D$2:$D$4,G50)</f>
        <v>610.68510368830823</v>
      </c>
    </row>
    <row r="51" spans="1:12" x14ac:dyDescent="0.25">
      <c r="A51">
        <v>245166</v>
      </c>
      <c r="B51">
        <v>14.760000229999999</v>
      </c>
      <c r="C51">
        <v>0.31330001000000002</v>
      </c>
      <c r="D51">
        <v>33.9109993</v>
      </c>
      <c r="E51">
        <v>0.24871001000000001</v>
      </c>
      <c r="F51">
        <v>37.817001339999997</v>
      </c>
      <c r="G51">
        <v>0.84299999000000003</v>
      </c>
      <c r="H51">
        <v>30.239999770000001</v>
      </c>
      <c r="J51" s="2">
        <f>TREND(Calibration!$A$2:$A$4,Calibration!$B$2:$B$4,C51)</f>
        <v>361.8251700375381</v>
      </c>
      <c r="K51" s="2">
        <f>TREND(Calibration!$A$2:$A$4,Calibration!$C$2:$C$4,E51)</f>
        <v>425.26917062570146</v>
      </c>
      <c r="L51" s="2">
        <f>TREND(Calibration!$A$2:$A$4,Calibration!$D$2:$D$4,G51)</f>
        <v>610.33073971843521</v>
      </c>
    </row>
    <row r="52" spans="1:12" x14ac:dyDescent="0.25">
      <c r="A52">
        <v>250078</v>
      </c>
      <c r="B52">
        <v>14.68299961</v>
      </c>
      <c r="C52">
        <v>0.30448999999999998</v>
      </c>
      <c r="D52">
        <v>33.939998629999998</v>
      </c>
      <c r="E52">
        <v>0.24871001000000001</v>
      </c>
      <c r="F52">
        <v>37.747001650000001</v>
      </c>
      <c r="G52">
        <v>0.83490001999999996</v>
      </c>
      <c r="H52">
        <v>30.221000669999999</v>
      </c>
      <c r="J52" s="2">
        <f>TREND(Calibration!$A$2:$A$4,Calibration!$B$2:$B$4,C52)</f>
        <v>322.86285956990787</v>
      </c>
      <c r="K52" s="2">
        <f>TREND(Calibration!$A$2:$A$4,Calibration!$C$2:$C$4,E52)</f>
        <v>425.26917062570146</v>
      </c>
      <c r="L52" s="2">
        <f>TREND(Calibration!$A$2:$A$4,Calibration!$D$2:$D$4,G52)</f>
        <v>604.59040908816974</v>
      </c>
    </row>
    <row r="53" spans="1:12" x14ac:dyDescent="0.25">
      <c r="A53">
        <v>255231</v>
      </c>
      <c r="B53">
        <v>14.65999985</v>
      </c>
      <c r="C53">
        <v>0.31546000000000002</v>
      </c>
      <c r="D53">
        <v>33.937000269999999</v>
      </c>
      <c r="E53">
        <v>0.24876000000000001</v>
      </c>
      <c r="F53">
        <v>37.741001130000001</v>
      </c>
      <c r="G53">
        <v>0.83329998999999999</v>
      </c>
      <c r="H53">
        <v>30.229999540000001</v>
      </c>
      <c r="J53" s="2">
        <f>TREND(Calibration!$A$2:$A$4,Calibration!$B$2:$B$4,C53)</f>
        <v>371.37773592418012</v>
      </c>
      <c r="K53" s="2">
        <f>TREND(Calibration!$A$2:$A$4,Calibration!$C$2:$C$4,E53)</f>
        <v>425.65942373678308</v>
      </c>
      <c r="L53" s="2">
        <f>TREND(Calibration!$A$2:$A$4,Calibration!$D$2:$D$4,G53)</f>
        <v>603.45649115781407</v>
      </c>
    </row>
    <row r="54" spans="1:12" x14ac:dyDescent="0.25">
      <c r="A54">
        <v>260078</v>
      </c>
      <c r="B54">
        <v>14.652999879999999</v>
      </c>
      <c r="C54">
        <v>0.31762001000000001</v>
      </c>
      <c r="D54">
        <v>33.930999759999999</v>
      </c>
      <c r="E54">
        <v>0.24838001000000001</v>
      </c>
      <c r="F54">
        <v>37.75</v>
      </c>
      <c r="G54">
        <v>0.83649998999999997</v>
      </c>
      <c r="H54">
        <v>30.246000290000001</v>
      </c>
      <c r="J54" s="2">
        <f>TREND(Calibration!$A$2:$A$4,Calibration!$B$2:$B$4,C54)</f>
        <v>380.93039026091583</v>
      </c>
      <c r="K54" s="2">
        <f>TREND(Calibration!$A$2:$A$4,Calibration!$C$2:$C$4,E54)</f>
        <v>422.69298485540889</v>
      </c>
      <c r="L54" s="2">
        <f>TREND(Calibration!$A$2:$A$4,Calibration!$D$2:$D$4,G54)</f>
        <v>605.72428449740039</v>
      </c>
    </row>
    <row r="55" spans="1:12" x14ac:dyDescent="0.25">
      <c r="A55">
        <v>265079</v>
      </c>
      <c r="B55">
        <v>14.704999920000001</v>
      </c>
      <c r="C55">
        <v>0.31406000000000001</v>
      </c>
      <c r="D55">
        <v>33.888999939999998</v>
      </c>
      <c r="E55">
        <v>0.24833</v>
      </c>
      <c r="F55">
        <v>37.835998539999999</v>
      </c>
      <c r="G55">
        <v>0.84350002000000002</v>
      </c>
      <c r="H55">
        <v>30.259000780000001</v>
      </c>
      <c r="J55" s="2">
        <f>TREND(Calibration!$A$2:$A$4,Calibration!$B$2:$B$4,C55)</f>
        <v>365.18622937030773</v>
      </c>
      <c r="K55" s="2">
        <f>TREND(Calibration!$A$2:$A$4,Calibration!$C$2:$C$4,E55)</f>
        <v>422.30257561185635</v>
      </c>
      <c r="L55" s="2">
        <f>TREND(Calibration!$A$2:$A$4,Calibration!$D$2:$D$4,G55)</f>
        <v>610.68510368830823</v>
      </c>
    </row>
    <row r="56" spans="1:12" x14ac:dyDescent="0.25">
      <c r="A56">
        <v>270169</v>
      </c>
      <c r="B56">
        <v>14.722000120000001</v>
      </c>
      <c r="C56">
        <v>0.31459999</v>
      </c>
      <c r="D56">
        <v>33.969001769999998</v>
      </c>
      <c r="E56">
        <v>0.24838001000000001</v>
      </c>
      <c r="F56">
        <v>37.787998199999997</v>
      </c>
      <c r="G56">
        <v>0.83060001999999999</v>
      </c>
      <c r="H56">
        <v>30.204999919999999</v>
      </c>
      <c r="J56" s="2">
        <f>TREND(Calibration!$A$2:$A$4,Calibration!$B$2:$B$4,C56)</f>
        <v>367.57433767318298</v>
      </c>
      <c r="K56" s="2">
        <f>TREND(Calibration!$A$2:$A$4,Calibration!$C$2:$C$4,E56)</f>
        <v>422.69298485540889</v>
      </c>
      <c r="L56" s="2">
        <f>TREND(Calibration!$A$2:$A$4,Calibration!$D$2:$D$4,G56)</f>
        <v>601.54306178810066</v>
      </c>
    </row>
    <row r="57" spans="1:12" x14ac:dyDescent="0.25">
      <c r="A57">
        <v>275077</v>
      </c>
      <c r="B57">
        <v>14.79599953</v>
      </c>
      <c r="C57">
        <v>0.31286999999999998</v>
      </c>
      <c r="D57">
        <v>33.963001249999998</v>
      </c>
      <c r="E57">
        <v>0.24843000000000001</v>
      </c>
      <c r="F57">
        <v>37.806999210000001</v>
      </c>
      <c r="G57">
        <v>0.83490001999999996</v>
      </c>
      <c r="H57">
        <v>30.179000850000001</v>
      </c>
      <c r="J57" s="2">
        <f>TREND(Calibration!$A$2:$A$4,Calibration!$B$2:$B$4,C57)</f>
        <v>359.92344879951588</v>
      </c>
      <c r="K57" s="2">
        <f>TREND(Calibration!$A$2:$A$4,Calibration!$C$2:$C$4,E57)</f>
        <v>423.08323796649051</v>
      </c>
      <c r="L57" s="2">
        <f>TREND(Calibration!$A$2:$A$4,Calibration!$D$2:$D$4,G57)</f>
        <v>604.59040908816974</v>
      </c>
    </row>
    <row r="58" spans="1:12" x14ac:dyDescent="0.25">
      <c r="A58">
        <v>280144</v>
      </c>
      <c r="B58">
        <v>14.838000299999999</v>
      </c>
      <c r="C58">
        <v>0.31707998999999998</v>
      </c>
      <c r="D58">
        <v>33.933998109999997</v>
      </c>
      <c r="E58">
        <v>0.24838001000000001</v>
      </c>
      <c r="F58">
        <v>37.784999849999998</v>
      </c>
      <c r="G58">
        <v>0.83490001999999996</v>
      </c>
      <c r="H58">
        <v>30.166000369999999</v>
      </c>
      <c r="J58" s="2">
        <f>TREND(Calibration!$A$2:$A$4,Calibration!$B$2:$B$4,C58)</f>
        <v>378.5421492828998</v>
      </c>
      <c r="K58" s="2">
        <f>TREND(Calibration!$A$2:$A$4,Calibration!$C$2:$C$4,E58)</f>
        <v>422.69298485540889</v>
      </c>
      <c r="L58" s="2">
        <f>TREND(Calibration!$A$2:$A$4,Calibration!$D$2:$D$4,G58)</f>
        <v>604.59040908816974</v>
      </c>
    </row>
    <row r="59" spans="1:12" x14ac:dyDescent="0.25">
      <c r="A59">
        <v>285079</v>
      </c>
      <c r="B59">
        <v>14.82499981</v>
      </c>
      <c r="C59">
        <v>0.30908000000000002</v>
      </c>
      <c r="D59">
        <v>33.921001429999997</v>
      </c>
      <c r="E59">
        <v>0.24838001000000001</v>
      </c>
      <c r="F59">
        <v>37.741001130000001</v>
      </c>
      <c r="G59">
        <v>0.83270001000000005</v>
      </c>
      <c r="H59">
        <v>30.19799995</v>
      </c>
      <c r="J59" s="2">
        <f>TREND(Calibration!$A$2:$A$4,Calibration!$B$2:$B$4,C59)</f>
        <v>343.1621560572471</v>
      </c>
      <c r="K59" s="2">
        <f>TREND(Calibration!$A$2:$A$4,Calibration!$C$2:$C$4,E59)</f>
        <v>422.69298485540889</v>
      </c>
      <c r="L59" s="2">
        <f>TREND(Calibration!$A$2:$A$4,Calibration!$D$2:$D$4,G59)</f>
        <v>603.03129408034999</v>
      </c>
    </row>
    <row r="60" spans="1:12" x14ac:dyDescent="0.25">
      <c r="A60">
        <v>290167</v>
      </c>
      <c r="B60">
        <v>14.821999549999999</v>
      </c>
      <c r="C60">
        <v>0.31573001000000001</v>
      </c>
      <c r="D60">
        <v>33.923999790000003</v>
      </c>
      <c r="E60">
        <v>0.24843000000000001</v>
      </c>
      <c r="F60">
        <v>37.765998840000002</v>
      </c>
      <c r="G60">
        <v>0.83380001999999998</v>
      </c>
      <c r="H60">
        <v>30.18899918</v>
      </c>
      <c r="J60" s="2">
        <f>TREND(Calibration!$A$2:$A$4,Calibration!$B$2:$B$4,C60)</f>
        <v>372.57185641318802</v>
      </c>
      <c r="K60" s="2">
        <f>TREND(Calibration!$A$2:$A$4,Calibration!$C$2:$C$4,E60)</f>
        <v>423.08323796649051</v>
      </c>
      <c r="L60" s="2">
        <f>TREND(Calibration!$A$2:$A$4,Calibration!$D$2:$D$4,G60)</f>
        <v>603.81085512768698</v>
      </c>
    </row>
    <row r="61" spans="1:12" x14ac:dyDescent="0.25">
      <c r="A61">
        <v>295078</v>
      </c>
      <c r="B61">
        <v>14.835000040000001</v>
      </c>
      <c r="C61">
        <v>0.31718998999999998</v>
      </c>
      <c r="D61">
        <v>33.908000950000002</v>
      </c>
      <c r="E61">
        <v>0.24838001000000001</v>
      </c>
      <c r="F61">
        <v>37.769001009999997</v>
      </c>
      <c r="G61">
        <v>0.83109999000000001</v>
      </c>
      <c r="H61">
        <v>30.226999280000001</v>
      </c>
      <c r="J61" s="2">
        <f>TREND(Calibration!$A$2:$A$4,Calibration!$B$2:$B$4,C61)</f>
        <v>379.02862479784699</v>
      </c>
      <c r="K61" s="2">
        <f>TREND(Calibration!$A$2:$A$4,Calibration!$C$2:$C$4,E61)</f>
        <v>422.69298485540889</v>
      </c>
      <c r="L61" s="2">
        <f>TREND(Calibration!$A$2:$A$4,Calibration!$D$2:$D$4,G61)</f>
        <v>601.89738323684844</v>
      </c>
    </row>
    <row r="62" spans="1:12" x14ac:dyDescent="0.25">
      <c r="A62">
        <v>300079</v>
      </c>
      <c r="B62">
        <v>14.8579998</v>
      </c>
      <c r="C62">
        <v>0.31222000999999999</v>
      </c>
      <c r="D62">
        <v>33.895000459999999</v>
      </c>
      <c r="E62">
        <v>0.24876000000000001</v>
      </c>
      <c r="F62">
        <v>37.833000179999999</v>
      </c>
      <c r="G62">
        <v>0.84729999</v>
      </c>
      <c r="H62">
        <v>30.204999919999999</v>
      </c>
      <c r="J62" s="2">
        <f>TREND(Calibration!$A$2:$A$4,Calibration!$B$2:$B$4,C62)</f>
        <v>357.04886498169344</v>
      </c>
      <c r="K62" s="2">
        <f>TREND(Calibration!$A$2:$A$4,Calibration!$C$2:$C$4,E62)</f>
        <v>425.65942373678308</v>
      </c>
      <c r="L62" s="2">
        <f>TREND(Calibration!$A$2:$A$4,Calibration!$D$2:$D$4,G62)</f>
        <v>613.3780870185044</v>
      </c>
    </row>
    <row r="63" spans="1:12" x14ac:dyDescent="0.25">
      <c r="A63">
        <v>305078</v>
      </c>
      <c r="B63">
        <v>14.815999980000001</v>
      </c>
      <c r="C63">
        <v>0.31389001</v>
      </c>
      <c r="D63">
        <v>33.917999270000003</v>
      </c>
      <c r="E63">
        <v>0.24865000000000001</v>
      </c>
      <c r="F63">
        <v>37.823001859999998</v>
      </c>
      <c r="G63">
        <v>0.83710002999999999</v>
      </c>
      <c r="H63">
        <v>30.211000439999999</v>
      </c>
      <c r="J63" s="2">
        <f>TREND(Calibration!$A$2:$A$4,Calibration!$B$2:$B$4,C63)</f>
        <v>364.43444779952711</v>
      </c>
      <c r="K63" s="2">
        <f>TREND(Calibration!$A$2:$A$4,Calibration!$C$2:$C$4,E63)</f>
        <v>424.80069514668548</v>
      </c>
      <c r="L63" s="2">
        <f>TREND(Calibration!$A$2:$A$4,Calibration!$D$2:$D$4,G63)</f>
        <v>606.14952409598959</v>
      </c>
    </row>
    <row r="64" spans="1:12" x14ac:dyDescent="0.25">
      <c r="A64">
        <v>310079</v>
      </c>
      <c r="B64">
        <v>14.74699974</v>
      </c>
      <c r="C64">
        <v>0.31064998999999999</v>
      </c>
      <c r="D64">
        <v>33.930999759999999</v>
      </c>
      <c r="E64">
        <v>0.24902999000000001</v>
      </c>
      <c r="F64">
        <v>37.765998840000002</v>
      </c>
      <c r="G64">
        <v>0.83060001999999999</v>
      </c>
      <c r="H64">
        <v>30.184999470000001</v>
      </c>
      <c r="J64" s="2">
        <f>TREND(Calibration!$A$2:$A$4,Calibration!$B$2:$B$4,C64)</f>
        <v>350.10544418189988</v>
      </c>
      <c r="K64" s="2">
        <f>TREND(Calibration!$A$2:$A$4,Calibration!$C$2:$C$4,E64)</f>
        <v>427.76713402805967</v>
      </c>
      <c r="L64" s="2">
        <f>TREND(Calibration!$A$2:$A$4,Calibration!$D$2:$D$4,G64)</f>
        <v>601.54306178810066</v>
      </c>
    </row>
    <row r="65" spans="1:12" x14ac:dyDescent="0.25">
      <c r="A65">
        <v>315078</v>
      </c>
      <c r="B65">
        <v>14.730999949999999</v>
      </c>
      <c r="C65">
        <v>0.31584001</v>
      </c>
      <c r="D65">
        <v>33.923999790000003</v>
      </c>
      <c r="E65">
        <v>0.24898000000000001</v>
      </c>
      <c r="F65">
        <v>37.737998959999999</v>
      </c>
      <c r="G65">
        <v>0.82730000999999997</v>
      </c>
      <c r="H65">
        <v>30.226999280000001</v>
      </c>
      <c r="J65" s="2">
        <f>TREND(Calibration!$A$2:$A$4,Calibration!$B$2:$B$4,C65)</f>
        <v>373.0583319281352</v>
      </c>
      <c r="K65" s="2">
        <f>TREND(Calibration!$A$2:$A$4,Calibration!$C$2:$C$4,E65)</f>
        <v>427.37688091697805</v>
      </c>
      <c r="L65" s="2">
        <f>TREND(Calibration!$A$2:$A$4,Calibration!$D$2:$D$4,G65)</f>
        <v>599.20439281979793</v>
      </c>
    </row>
    <row r="66" spans="1:12" x14ac:dyDescent="0.25">
      <c r="A66">
        <v>320083</v>
      </c>
      <c r="B66">
        <v>14.725000380000001</v>
      </c>
      <c r="C66">
        <v>0.31341001000000002</v>
      </c>
      <c r="D66">
        <v>33.914001460000001</v>
      </c>
      <c r="E66">
        <v>0.24891999000000001</v>
      </c>
      <c r="F66">
        <v>37.811000819999997</v>
      </c>
      <c r="G66">
        <v>0.84409999999999996</v>
      </c>
      <c r="H66">
        <v>30.176000599999998</v>
      </c>
      <c r="J66" s="2">
        <f>TREND(Calibration!$A$2:$A$4,Calibration!$B$2:$B$4,C66)</f>
        <v>362.31164555248506</v>
      </c>
      <c r="K66" s="2">
        <f>TREND(Calibration!$A$2:$A$4,Calibration!$C$2:$C$4,E66)</f>
        <v>426.9084054379623</v>
      </c>
      <c r="L66" s="2">
        <f>TREND(Calibration!$A$2:$A$4,Calibration!$D$2:$D$4,G66)</f>
        <v>611.11030076577219</v>
      </c>
    </row>
    <row r="67" spans="1:12" x14ac:dyDescent="0.25">
      <c r="A67">
        <v>325078</v>
      </c>
      <c r="B67">
        <v>14.772999759999999</v>
      </c>
      <c r="C67">
        <v>0.31280999999999998</v>
      </c>
      <c r="D67">
        <v>33.886001589999999</v>
      </c>
      <c r="E67">
        <v>0.24902999000000001</v>
      </c>
      <c r="F67">
        <v>37.811000819999997</v>
      </c>
      <c r="G67">
        <v>0.85000001999999997</v>
      </c>
      <c r="H67">
        <v>30.246000290000001</v>
      </c>
      <c r="J67" s="2">
        <f>TREND(Calibration!$A$2:$A$4,Calibration!$B$2:$B$4,C67)</f>
        <v>359.6580985186356</v>
      </c>
      <c r="K67" s="2">
        <f>TREND(Calibration!$A$2:$A$4,Calibration!$C$2:$C$4,E67)</f>
        <v>427.76713402805967</v>
      </c>
      <c r="L67" s="2">
        <f>TREND(Calibration!$A$2:$A$4,Calibration!$D$2:$D$4,G67)</f>
        <v>615.29155890934294</v>
      </c>
    </row>
    <row r="68" spans="1:12" x14ac:dyDescent="0.25">
      <c r="A68">
        <v>330173</v>
      </c>
      <c r="B68">
        <v>14.79300022</v>
      </c>
      <c r="C68">
        <v>0.31444000999999999</v>
      </c>
      <c r="D68">
        <v>33.923999790000003</v>
      </c>
      <c r="E68">
        <v>0.24876000000000001</v>
      </c>
      <c r="F68">
        <v>37.752998349999999</v>
      </c>
      <c r="G68">
        <v>0.84299999000000003</v>
      </c>
      <c r="H68">
        <v>30.229999540000001</v>
      </c>
      <c r="J68" s="2">
        <f>TREND(Calibration!$A$2:$A$4,Calibration!$B$2:$B$4,C68)</f>
        <v>366.86682537426259</v>
      </c>
      <c r="K68" s="2">
        <f>TREND(Calibration!$A$2:$A$4,Calibration!$C$2:$C$4,E68)</f>
        <v>425.65942373678308</v>
      </c>
      <c r="L68" s="2">
        <f>TREND(Calibration!$A$2:$A$4,Calibration!$D$2:$D$4,G68)</f>
        <v>610.33073971843521</v>
      </c>
    </row>
    <row r="69" spans="1:12" x14ac:dyDescent="0.25">
      <c r="A69">
        <v>335079</v>
      </c>
      <c r="B69">
        <v>14.850999829999999</v>
      </c>
      <c r="C69">
        <v>0.31145999000000002</v>
      </c>
      <c r="D69">
        <v>33.921001429999997</v>
      </c>
      <c r="E69">
        <v>0.24876000000000001</v>
      </c>
      <c r="F69">
        <v>37.787998199999997</v>
      </c>
      <c r="G69">
        <v>0.83759998999999996</v>
      </c>
      <c r="H69">
        <v>30.179000850000001</v>
      </c>
      <c r="J69" s="2">
        <f>TREND(Calibration!$A$2:$A$4,Calibration!$B$2:$B$4,C69)</f>
        <v>353.68767297378349</v>
      </c>
      <c r="K69" s="2">
        <f>TREND(Calibration!$A$2:$A$4,Calibration!$C$2:$C$4,E69)</f>
        <v>425.65942373678308</v>
      </c>
      <c r="L69" s="2">
        <f>TREND(Calibration!$A$2:$A$4,Calibration!$D$2:$D$4,G69)</f>
        <v>606.50383845788326</v>
      </c>
    </row>
    <row r="70" spans="1:12" x14ac:dyDescent="0.25">
      <c r="A70">
        <v>340079</v>
      </c>
      <c r="B70">
        <v>14.93900013</v>
      </c>
      <c r="C70">
        <v>0.31448999</v>
      </c>
      <c r="D70">
        <v>33.926998140000002</v>
      </c>
      <c r="E70">
        <v>0.24876000000000001</v>
      </c>
      <c r="F70">
        <v>37.747001650000001</v>
      </c>
      <c r="G70">
        <v>0.84299999000000003</v>
      </c>
      <c r="H70">
        <v>30.246000290000001</v>
      </c>
      <c r="J70" s="2">
        <f>TREND(Calibration!$A$2:$A$4,Calibration!$B$2:$B$4,C70)</f>
        <v>367.08786215823579</v>
      </c>
      <c r="K70" s="2">
        <f>TREND(Calibration!$A$2:$A$4,Calibration!$C$2:$C$4,E70)</f>
        <v>425.65942373678308</v>
      </c>
      <c r="L70" s="2">
        <f>TREND(Calibration!$A$2:$A$4,Calibration!$D$2:$D$4,G70)</f>
        <v>610.33073971843521</v>
      </c>
    </row>
    <row r="71" spans="1:12" x14ac:dyDescent="0.25">
      <c r="A71">
        <v>345079</v>
      </c>
      <c r="B71">
        <v>14.977999690000001</v>
      </c>
      <c r="C71">
        <v>0.30676001000000003</v>
      </c>
      <c r="D71">
        <v>33.869998930000001</v>
      </c>
      <c r="E71">
        <v>0.24898000000000001</v>
      </c>
      <c r="F71">
        <v>37.811000819999997</v>
      </c>
      <c r="G71">
        <v>0.84619999000000001</v>
      </c>
      <c r="H71">
        <v>30.288000109999999</v>
      </c>
      <c r="J71" s="2">
        <f>TREND(Calibration!$A$2:$A$4,Calibration!$B$2:$B$4,C71)</f>
        <v>332.901989421591</v>
      </c>
      <c r="K71" s="2">
        <f>TREND(Calibration!$A$2:$A$4,Calibration!$C$2:$C$4,E71)</f>
        <v>427.37688091697805</v>
      </c>
      <c r="L71" s="2">
        <f>TREND(Calibration!$A$2:$A$4,Calibration!$D$2:$D$4,G71)</f>
        <v>612.59853305802164</v>
      </c>
    </row>
    <row r="72" spans="1:12" x14ac:dyDescent="0.25">
      <c r="A72">
        <v>350176</v>
      </c>
      <c r="B72">
        <v>14.96800041</v>
      </c>
      <c r="C72">
        <v>0.31200000999999999</v>
      </c>
      <c r="D72">
        <v>33.9109993</v>
      </c>
      <c r="E72">
        <v>0.24908</v>
      </c>
      <c r="F72">
        <v>37.854999540000001</v>
      </c>
      <c r="G72">
        <v>0.85270000000000001</v>
      </c>
      <c r="H72">
        <v>30.246000290000001</v>
      </c>
      <c r="J72" s="2">
        <f>TREND(Calibration!$A$2:$A$4,Calibration!$B$2:$B$4,C72)</f>
        <v>356.07591395179929</v>
      </c>
      <c r="K72" s="2">
        <f>TREND(Calibration!$A$2:$A$4,Calibration!$C$2:$C$4,E72)</f>
        <v>428.15754327161221</v>
      </c>
      <c r="L72" s="2">
        <f>TREND(Calibration!$A$2:$A$4,Calibration!$D$2:$D$4,G72)</f>
        <v>617.20499536591058</v>
      </c>
    </row>
    <row r="73" spans="1:12" x14ac:dyDescent="0.25">
      <c r="A73">
        <v>355079</v>
      </c>
      <c r="B73">
        <v>14.90999985</v>
      </c>
      <c r="C73">
        <v>0.31632999000000001</v>
      </c>
      <c r="D73">
        <v>33.921001429999997</v>
      </c>
      <c r="E73">
        <v>0.24876000000000001</v>
      </c>
      <c r="F73">
        <v>37.798000340000002</v>
      </c>
      <c r="G73">
        <v>0.84079999000000005</v>
      </c>
      <c r="H73">
        <v>30.169000629999999</v>
      </c>
      <c r="J73" s="2">
        <f>TREND(Calibration!$A$2:$A$4,Calibration!$B$2:$B$4,C73)</f>
        <v>375.22527077189693</v>
      </c>
      <c r="K73" s="2">
        <f>TREND(Calibration!$A$2:$A$4,Calibration!$C$2:$C$4,E73)</f>
        <v>425.65942373678308</v>
      </c>
      <c r="L73" s="2">
        <f>TREND(Calibration!$A$2:$A$4,Calibration!$D$2:$D$4,G73)</f>
        <v>608.77163179746969</v>
      </c>
    </row>
    <row r="74" spans="1:12" x14ac:dyDescent="0.25">
      <c r="A74">
        <v>360078</v>
      </c>
      <c r="B74">
        <v>14.819000239999999</v>
      </c>
      <c r="C74">
        <v>0.31507998999999998</v>
      </c>
      <c r="D74">
        <v>33.914001460000001</v>
      </c>
      <c r="E74">
        <v>0.24871001000000001</v>
      </c>
      <c r="F74">
        <v>37.769001009999997</v>
      </c>
      <c r="G74">
        <v>0.83219999</v>
      </c>
      <c r="H74">
        <v>30.166000369999999</v>
      </c>
      <c r="J74" s="2">
        <f>TREND(Calibration!$A$2:$A$4,Calibration!$B$2:$B$4,C74)</f>
        <v>369.6971399202248</v>
      </c>
      <c r="K74" s="2">
        <f>TREND(Calibration!$A$2:$A$4,Calibration!$C$2:$C$4,E74)</f>
        <v>425.26917062570146</v>
      </c>
      <c r="L74" s="2">
        <f>TREND(Calibration!$A$2:$A$4,Calibration!$D$2:$D$4,G74)</f>
        <v>602.6769371973312</v>
      </c>
    </row>
    <row r="75" spans="1:12" x14ac:dyDescent="0.25">
      <c r="A75">
        <v>365078</v>
      </c>
      <c r="B75">
        <v>14.79300022</v>
      </c>
      <c r="C75">
        <v>0.31334999000000002</v>
      </c>
      <c r="D75">
        <v>33.902000430000001</v>
      </c>
      <c r="E75">
        <v>0.24876000000000001</v>
      </c>
      <c r="F75">
        <v>37.741001130000001</v>
      </c>
      <c r="G75">
        <v>0.83979999999999999</v>
      </c>
      <c r="H75">
        <v>30.25</v>
      </c>
      <c r="J75" s="2">
        <f>TREND(Calibration!$A$2:$A$4,Calibration!$B$2:$B$4,C75)</f>
        <v>362.0462068215113</v>
      </c>
      <c r="K75" s="2">
        <f>TREND(Calibration!$A$2:$A$4,Calibration!$C$2:$C$4,E75)</f>
        <v>425.65942373678308</v>
      </c>
      <c r="L75" s="2">
        <f>TREND(Calibration!$A$2:$A$4,Calibration!$D$2:$D$4,G75)</f>
        <v>608.062953465703</v>
      </c>
    </row>
    <row r="76" spans="1:12" x14ac:dyDescent="0.25">
      <c r="A76">
        <v>370164</v>
      </c>
      <c r="B76">
        <v>14.74699974</v>
      </c>
      <c r="C76">
        <v>0.31514001000000003</v>
      </c>
      <c r="D76">
        <v>33.939998629999998</v>
      </c>
      <c r="E76">
        <v>0.24876000000000001</v>
      </c>
      <c r="F76">
        <v>37.771999360000002</v>
      </c>
      <c r="G76">
        <v>0.83380001999999998</v>
      </c>
      <c r="H76">
        <v>30.25300026</v>
      </c>
      <c r="J76" s="2">
        <f>TREND(Calibration!$A$2:$A$4,Calibration!$B$2:$B$4,C76)</f>
        <v>369.96257865119901</v>
      </c>
      <c r="K76" s="2">
        <f>TREND(Calibration!$A$2:$A$4,Calibration!$C$2:$C$4,E76)</f>
        <v>425.65942373678308</v>
      </c>
      <c r="L76" s="2">
        <f>TREND(Calibration!$A$2:$A$4,Calibration!$D$2:$D$4,G76)</f>
        <v>603.81085512768698</v>
      </c>
    </row>
    <row r="77" spans="1:12" x14ac:dyDescent="0.25">
      <c r="A77">
        <v>375250</v>
      </c>
      <c r="B77">
        <v>14.725000380000001</v>
      </c>
      <c r="C77">
        <v>0.31579000000000002</v>
      </c>
      <c r="D77">
        <v>33.908000950000002</v>
      </c>
      <c r="E77">
        <v>0.24871001000000001</v>
      </c>
      <c r="F77">
        <v>37.806999210000001</v>
      </c>
      <c r="G77">
        <v>0.83170003000000003</v>
      </c>
      <c r="H77">
        <v>30.159999849999998</v>
      </c>
      <c r="J77" s="2">
        <f>TREND(Calibration!$A$2:$A$4,Calibration!$B$2:$B$4,C77)</f>
        <v>372.83716246902145</v>
      </c>
      <c r="K77" s="2">
        <f>TREND(Calibration!$A$2:$A$4,Calibration!$C$2:$C$4,E77)</f>
        <v>425.26917062570146</v>
      </c>
      <c r="L77" s="2">
        <f>TREND(Calibration!$A$2:$A$4,Calibration!$D$2:$D$4,G77)</f>
        <v>602.32262283543764</v>
      </c>
    </row>
    <row r="78" spans="1:12" x14ac:dyDescent="0.25">
      <c r="A78">
        <v>380079</v>
      </c>
      <c r="B78">
        <v>14.74100018</v>
      </c>
      <c r="C78">
        <v>0.31184000000000001</v>
      </c>
      <c r="D78">
        <v>33.923999790000003</v>
      </c>
      <c r="E78">
        <v>0.24871001000000001</v>
      </c>
      <c r="F78">
        <v>37.798000340000002</v>
      </c>
      <c r="G78">
        <v>0.83979999999999999</v>
      </c>
      <c r="H78">
        <v>30.169000629999999</v>
      </c>
      <c r="J78" s="2">
        <f>TREND(Calibration!$A$2:$A$4,Calibration!$B$2:$B$4,C78)</f>
        <v>355.36826897773835</v>
      </c>
      <c r="K78" s="2">
        <f>TREND(Calibration!$A$2:$A$4,Calibration!$C$2:$C$4,E78)</f>
        <v>425.26917062570146</v>
      </c>
      <c r="L78" s="2">
        <f>TREND(Calibration!$A$2:$A$4,Calibration!$D$2:$D$4,G78)</f>
        <v>608.062953465703</v>
      </c>
    </row>
    <row r="79" spans="1:12" x14ac:dyDescent="0.25">
      <c r="A79">
        <v>385078</v>
      </c>
      <c r="B79">
        <v>14.708999629999999</v>
      </c>
      <c r="C79">
        <v>0.31102999999999997</v>
      </c>
      <c r="D79">
        <v>33.908000950000002</v>
      </c>
      <c r="E79">
        <v>0.24876000000000001</v>
      </c>
      <c r="F79">
        <v>37.752998349999999</v>
      </c>
      <c r="G79">
        <v>0.83329998999999999</v>
      </c>
      <c r="H79">
        <v>30.146999359999999</v>
      </c>
      <c r="J79" s="2">
        <f>TREND(Calibration!$A$2:$A$4,Calibration!$B$2:$B$4,C79)</f>
        <v>351.78604018585497</v>
      </c>
      <c r="K79" s="2">
        <f>TREND(Calibration!$A$2:$A$4,Calibration!$C$2:$C$4,E79)</f>
        <v>425.65942373678308</v>
      </c>
      <c r="L79" s="2">
        <f>TREND(Calibration!$A$2:$A$4,Calibration!$D$2:$D$4,G79)</f>
        <v>603.45649115781407</v>
      </c>
    </row>
    <row r="80" spans="1:12" x14ac:dyDescent="0.25">
      <c r="A80">
        <v>390159</v>
      </c>
      <c r="B80">
        <v>14.786000250000001</v>
      </c>
      <c r="C80">
        <v>0.31637999</v>
      </c>
      <c r="D80">
        <v>33.895000459999999</v>
      </c>
      <c r="E80">
        <v>0.24876000000000001</v>
      </c>
      <c r="F80">
        <v>37.784999849999998</v>
      </c>
      <c r="G80">
        <v>0.84350002000000002</v>
      </c>
      <c r="H80">
        <v>30.211000439999999</v>
      </c>
      <c r="J80" s="2">
        <f>TREND(Calibration!$A$2:$A$4,Calibration!$B$2:$B$4,C80)</f>
        <v>375.44639600596361</v>
      </c>
      <c r="K80" s="2">
        <f>TREND(Calibration!$A$2:$A$4,Calibration!$C$2:$C$4,E80)</f>
        <v>425.65942373678308</v>
      </c>
      <c r="L80" s="2">
        <f>TREND(Calibration!$A$2:$A$4,Calibration!$D$2:$D$4,G80)</f>
        <v>610.68510368830823</v>
      </c>
    </row>
    <row r="81" spans="1:12" x14ac:dyDescent="0.25">
      <c r="A81">
        <v>395079</v>
      </c>
      <c r="B81">
        <v>14.82900047</v>
      </c>
      <c r="C81">
        <v>0.31264999999999998</v>
      </c>
      <c r="D81">
        <v>33.875999450000002</v>
      </c>
      <c r="E81">
        <v>0.24871001000000001</v>
      </c>
      <c r="F81">
        <v>37.817001339999997</v>
      </c>
      <c r="G81">
        <v>0.84729999</v>
      </c>
      <c r="H81">
        <v>30.256000520000001</v>
      </c>
      <c r="J81" s="2">
        <f>TREND(Calibration!$A$2:$A$4,Calibration!$B$2:$B$4,C81)</f>
        <v>358.95049776962173</v>
      </c>
      <c r="K81" s="2">
        <f>TREND(Calibration!$A$2:$A$4,Calibration!$C$2:$C$4,E81)</f>
        <v>425.26917062570146</v>
      </c>
      <c r="L81" s="2">
        <f>TREND(Calibration!$A$2:$A$4,Calibration!$D$2:$D$4,G81)</f>
        <v>613.3780870185044</v>
      </c>
    </row>
    <row r="82" spans="1:12" x14ac:dyDescent="0.25">
      <c r="A82">
        <v>400079</v>
      </c>
      <c r="B82">
        <v>14.916000370000001</v>
      </c>
      <c r="C82">
        <v>0.31589001</v>
      </c>
      <c r="D82">
        <v>33.888999939999998</v>
      </c>
      <c r="E82">
        <v>0.24843000000000001</v>
      </c>
      <c r="F82">
        <v>37.83000183</v>
      </c>
      <c r="G82">
        <v>0.84619999000000001</v>
      </c>
      <c r="H82">
        <v>30.271999359999999</v>
      </c>
      <c r="J82" s="2">
        <f>TREND(Calibration!$A$2:$A$4,Calibration!$B$2:$B$4,C82)</f>
        <v>373.27945716220188</v>
      </c>
      <c r="K82" s="2">
        <f>TREND(Calibration!$A$2:$A$4,Calibration!$C$2:$C$4,E82)</f>
        <v>423.08323796649051</v>
      </c>
      <c r="L82" s="2">
        <f>TREND(Calibration!$A$2:$A$4,Calibration!$D$2:$D$4,G82)</f>
        <v>612.59853305802164</v>
      </c>
    </row>
    <row r="83" spans="1:12" x14ac:dyDescent="0.25">
      <c r="A83">
        <v>405079</v>
      </c>
      <c r="B83">
        <v>14.99400043</v>
      </c>
      <c r="C83">
        <v>0.31022</v>
      </c>
      <c r="D83">
        <v>33.888999939999998</v>
      </c>
      <c r="E83">
        <v>0.24838001000000001</v>
      </c>
      <c r="F83">
        <v>37.835998539999999</v>
      </c>
      <c r="G83">
        <v>0.83979999999999999</v>
      </c>
      <c r="H83">
        <v>30.176000599999998</v>
      </c>
      <c r="J83" s="2">
        <f>TREND(Calibration!$A$2:$A$4,Calibration!$B$2:$B$4,C83)</f>
        <v>348.20381139397159</v>
      </c>
      <c r="K83" s="2">
        <f>TREND(Calibration!$A$2:$A$4,Calibration!$C$2:$C$4,E83)</f>
        <v>422.69298485540889</v>
      </c>
      <c r="L83" s="2">
        <f>TREND(Calibration!$A$2:$A$4,Calibration!$D$2:$D$4,G83)</f>
        <v>608.062953465703</v>
      </c>
    </row>
    <row r="84" spans="1:12" x14ac:dyDescent="0.25">
      <c r="A84">
        <v>410079</v>
      </c>
      <c r="B84">
        <v>14.98799992</v>
      </c>
      <c r="C84">
        <v>0.31189001</v>
      </c>
      <c r="D84">
        <v>33.937000269999999</v>
      </c>
      <c r="E84">
        <v>0.24871001000000001</v>
      </c>
      <c r="F84">
        <v>37.778999329999998</v>
      </c>
      <c r="G84">
        <v>0.83759998999999996</v>
      </c>
      <c r="H84">
        <v>30.146999359999999</v>
      </c>
      <c r="J84" s="2">
        <f>TREND(Calibration!$A$2:$A$4,Calibration!$B$2:$B$4,C84)</f>
        <v>355.58943843685211</v>
      </c>
      <c r="K84" s="2">
        <f>TREND(Calibration!$A$2:$A$4,Calibration!$C$2:$C$4,E84)</f>
        <v>425.26917062570146</v>
      </c>
      <c r="L84" s="2">
        <f>TREND(Calibration!$A$2:$A$4,Calibration!$D$2:$D$4,G84)</f>
        <v>606.50383845788326</v>
      </c>
    </row>
    <row r="85" spans="1:12" x14ac:dyDescent="0.25">
      <c r="A85">
        <v>415079</v>
      </c>
      <c r="B85">
        <v>14.96500015</v>
      </c>
      <c r="C85">
        <v>0.31308001000000002</v>
      </c>
      <c r="D85">
        <v>33.9109993</v>
      </c>
      <c r="E85">
        <v>0.24876000000000001</v>
      </c>
      <c r="F85">
        <v>37.743999479999999</v>
      </c>
      <c r="G85">
        <v>0.83109999000000001</v>
      </c>
      <c r="H85">
        <v>30.184999470000001</v>
      </c>
      <c r="J85" s="2">
        <f>TREND(Calibration!$A$2:$A$4,Calibration!$B$2:$B$4,C85)</f>
        <v>360.85221900764373</v>
      </c>
      <c r="K85" s="2">
        <f>TREND(Calibration!$A$2:$A$4,Calibration!$C$2:$C$4,E85)</f>
        <v>425.65942373678308</v>
      </c>
      <c r="L85" s="2">
        <f>TREND(Calibration!$A$2:$A$4,Calibration!$D$2:$D$4,G85)</f>
        <v>601.89738323684844</v>
      </c>
    </row>
    <row r="86" spans="1:12" x14ac:dyDescent="0.25">
      <c r="A86">
        <v>420079</v>
      </c>
      <c r="B86">
        <v>14.928999900000001</v>
      </c>
      <c r="C86">
        <v>0.31043999999999999</v>
      </c>
      <c r="D86">
        <v>33.881999970000003</v>
      </c>
      <c r="E86">
        <v>0.24860001000000001</v>
      </c>
      <c r="F86">
        <v>37.79499817</v>
      </c>
      <c r="G86">
        <v>0.84619999000000001</v>
      </c>
      <c r="H86">
        <v>30.25</v>
      </c>
      <c r="J86" s="2">
        <f>TREND(Calibration!$A$2:$A$4,Calibration!$B$2:$B$4,C86)</f>
        <v>349.17676242386597</v>
      </c>
      <c r="K86" s="2">
        <f>TREND(Calibration!$A$2:$A$4,Calibration!$C$2:$C$4,E86)</f>
        <v>424.41044203560409</v>
      </c>
      <c r="L86" s="2">
        <f>TREND(Calibration!$A$2:$A$4,Calibration!$D$2:$D$4,G86)</f>
        <v>612.59853305802164</v>
      </c>
    </row>
    <row r="87" spans="1:12" x14ac:dyDescent="0.25">
      <c r="A87">
        <v>425132</v>
      </c>
      <c r="B87">
        <v>14.84200001</v>
      </c>
      <c r="C87">
        <v>0.30541000000000001</v>
      </c>
      <c r="D87">
        <v>33.946998600000001</v>
      </c>
      <c r="E87">
        <v>0.24876000000000001</v>
      </c>
      <c r="F87">
        <v>37.811000819999997</v>
      </c>
      <c r="G87">
        <v>0.83810001999999995</v>
      </c>
      <c r="H87">
        <v>30.169000629999999</v>
      </c>
      <c r="J87" s="2">
        <f>TREND(Calibration!$A$2:$A$4,Calibration!$B$2:$B$4,C87)</f>
        <v>326.93156387673844</v>
      </c>
      <c r="K87" s="2">
        <f>TREND(Calibration!$A$2:$A$4,Calibration!$C$2:$C$4,E87)</f>
        <v>425.65942373678308</v>
      </c>
      <c r="L87" s="2">
        <f>TREND(Calibration!$A$2:$A$4,Calibration!$D$2:$D$4,G87)</f>
        <v>606.85820242775617</v>
      </c>
    </row>
    <row r="88" spans="1:12" x14ac:dyDescent="0.25">
      <c r="A88">
        <v>430079</v>
      </c>
      <c r="B88">
        <v>14.82900047</v>
      </c>
      <c r="C88">
        <v>0.31130001000000002</v>
      </c>
      <c r="D88">
        <v>33.895000459999999</v>
      </c>
      <c r="E88">
        <v>0.24833</v>
      </c>
      <c r="F88">
        <v>37.833000179999999</v>
      </c>
      <c r="G88">
        <v>0.85000001999999997</v>
      </c>
      <c r="H88">
        <v>30.25300026</v>
      </c>
      <c r="J88" s="2">
        <f>TREND(Calibration!$A$2:$A$4,Calibration!$B$2:$B$4,C88)</f>
        <v>352.9801606748631</v>
      </c>
      <c r="K88" s="2">
        <f>TREND(Calibration!$A$2:$A$4,Calibration!$C$2:$C$4,E88)</f>
        <v>422.30257561185635</v>
      </c>
      <c r="L88" s="2">
        <f>TREND(Calibration!$A$2:$A$4,Calibration!$D$2:$D$4,G88)</f>
        <v>615.29155890934294</v>
      </c>
    </row>
    <row r="89" spans="1:12" x14ac:dyDescent="0.25">
      <c r="A89">
        <v>435160</v>
      </c>
      <c r="B89">
        <v>14.777000429999999</v>
      </c>
      <c r="C89">
        <v>0.31319001000000002</v>
      </c>
      <c r="D89">
        <v>33.886001589999999</v>
      </c>
      <c r="E89">
        <v>0.24843000000000001</v>
      </c>
      <c r="F89">
        <v>37.737998959999999</v>
      </c>
      <c r="G89">
        <v>0.83759998999999996</v>
      </c>
      <c r="H89">
        <v>30.2140007</v>
      </c>
      <c r="J89" s="2">
        <f>TREND(Calibration!$A$2:$A$4,Calibration!$B$2:$B$4,C89)</f>
        <v>361.33869452259091</v>
      </c>
      <c r="K89" s="2">
        <f>TREND(Calibration!$A$2:$A$4,Calibration!$C$2:$C$4,E89)</f>
        <v>423.08323796649051</v>
      </c>
      <c r="L89" s="2">
        <f>TREND(Calibration!$A$2:$A$4,Calibration!$D$2:$D$4,G89)</f>
        <v>606.50383845788326</v>
      </c>
    </row>
    <row r="90" spans="1:12" x14ac:dyDescent="0.25">
      <c r="A90">
        <v>440078</v>
      </c>
      <c r="B90">
        <v>14.79899979</v>
      </c>
      <c r="C90">
        <v>0.31125000000000003</v>
      </c>
      <c r="D90">
        <v>33.895000459999999</v>
      </c>
      <c r="E90">
        <v>0.24849001000000001</v>
      </c>
      <c r="F90">
        <v>37.747001650000001</v>
      </c>
      <c r="G90">
        <v>0.83810001999999995</v>
      </c>
      <c r="H90">
        <v>30.23699951</v>
      </c>
      <c r="J90" s="2">
        <f>TREND(Calibration!$A$2:$A$4,Calibration!$B$2:$B$4,C90)</f>
        <v>352.75899121574935</v>
      </c>
      <c r="K90" s="2">
        <f>TREND(Calibration!$A$2:$A$4,Calibration!$C$2:$C$4,E90)</f>
        <v>423.55171344550649</v>
      </c>
      <c r="L90" s="2">
        <f>TREND(Calibration!$A$2:$A$4,Calibration!$D$2:$D$4,G90)</f>
        <v>606.85820242775617</v>
      </c>
    </row>
    <row r="91" spans="1:12" x14ac:dyDescent="0.25">
      <c r="A91">
        <v>445079</v>
      </c>
      <c r="B91">
        <v>14.88099957</v>
      </c>
      <c r="C91">
        <v>0.30952001000000001</v>
      </c>
      <c r="D91">
        <v>33.881999970000003</v>
      </c>
      <c r="E91">
        <v>0.24838001000000001</v>
      </c>
      <c r="F91">
        <v>37.791999820000001</v>
      </c>
      <c r="G91">
        <v>0.85000001999999997</v>
      </c>
      <c r="H91">
        <v>30.271999359999999</v>
      </c>
      <c r="J91" s="2">
        <f>TREND(Calibration!$A$2:$A$4,Calibration!$B$2:$B$4,C91)</f>
        <v>345.10810234208225</v>
      </c>
      <c r="K91" s="2">
        <f>TREND(Calibration!$A$2:$A$4,Calibration!$C$2:$C$4,E91)</f>
        <v>422.69298485540889</v>
      </c>
      <c r="L91" s="2">
        <f>TREND(Calibration!$A$2:$A$4,Calibration!$D$2:$D$4,G91)</f>
        <v>615.29155890934294</v>
      </c>
    </row>
    <row r="92" spans="1:12" x14ac:dyDescent="0.25">
      <c r="A92">
        <v>450079</v>
      </c>
      <c r="B92">
        <v>14.902999879999999</v>
      </c>
      <c r="C92">
        <v>0.30849000999999998</v>
      </c>
      <c r="D92">
        <v>33.926998140000002</v>
      </c>
      <c r="E92">
        <v>0.24833</v>
      </c>
      <c r="F92">
        <v>37.769001009999997</v>
      </c>
      <c r="G92">
        <v>0.83649998999999997</v>
      </c>
      <c r="H92">
        <v>30.25</v>
      </c>
      <c r="J92" s="2">
        <f>TREND(Calibration!$A$2:$A$4,Calibration!$B$2:$B$4,C92)</f>
        <v>340.55292252030472</v>
      </c>
      <c r="K92" s="2">
        <f>TREND(Calibration!$A$2:$A$4,Calibration!$C$2:$C$4,E92)</f>
        <v>422.30257561185635</v>
      </c>
      <c r="L92" s="2">
        <f>TREND(Calibration!$A$2:$A$4,Calibration!$D$2:$D$4,G92)</f>
        <v>605.72428449740039</v>
      </c>
    </row>
    <row r="93" spans="1:12" x14ac:dyDescent="0.25">
      <c r="A93">
        <v>455081</v>
      </c>
      <c r="B93">
        <v>14.99100018</v>
      </c>
      <c r="C93">
        <v>0.31075998999999999</v>
      </c>
      <c r="D93">
        <v>33.869998930000001</v>
      </c>
      <c r="E93">
        <v>0.24849001000000001</v>
      </c>
      <c r="F93">
        <v>37.841999049999998</v>
      </c>
      <c r="G93">
        <v>0.85110003000000001</v>
      </c>
      <c r="H93">
        <v>30.221000669999999</v>
      </c>
      <c r="J93" s="2">
        <f>TREND(Calibration!$A$2:$A$4,Calibration!$B$2:$B$4,C93)</f>
        <v>350.59191969684707</v>
      </c>
      <c r="K93" s="2">
        <f>TREND(Calibration!$A$2:$A$4,Calibration!$C$2:$C$4,E93)</f>
        <v>423.55171344550649</v>
      </c>
      <c r="L93" s="2">
        <f>TREND(Calibration!$A$2:$A$4,Calibration!$D$2:$D$4,G93)</f>
        <v>616.07111995668004</v>
      </c>
    </row>
    <row r="94" spans="1:12" x14ac:dyDescent="0.25">
      <c r="A94">
        <v>460079</v>
      </c>
      <c r="B94">
        <v>14.94499969</v>
      </c>
      <c r="C94">
        <v>0.31280999999999998</v>
      </c>
      <c r="D94">
        <v>33.908000950000002</v>
      </c>
      <c r="E94">
        <v>0.24811</v>
      </c>
      <c r="F94">
        <v>37.784999849999998</v>
      </c>
      <c r="G94">
        <v>0.84079999000000005</v>
      </c>
      <c r="H94">
        <v>30.19199944</v>
      </c>
      <c r="J94" s="2">
        <f>TREND(Calibration!$A$2:$A$4,Calibration!$B$2:$B$4,C94)</f>
        <v>359.6580985186356</v>
      </c>
      <c r="K94" s="2">
        <f>TREND(Calibration!$A$2:$A$4,Calibration!$C$2:$C$4,E94)</f>
        <v>420.58511843166116</v>
      </c>
      <c r="L94" s="2">
        <f>TREND(Calibration!$A$2:$A$4,Calibration!$D$2:$D$4,G94)</f>
        <v>608.77163179746969</v>
      </c>
    </row>
    <row r="95" spans="1:12" x14ac:dyDescent="0.25">
      <c r="A95">
        <v>465079</v>
      </c>
      <c r="B95">
        <v>14.89299965</v>
      </c>
      <c r="C95">
        <v>0.31286999999999998</v>
      </c>
      <c r="D95">
        <v>33.921001429999997</v>
      </c>
      <c r="E95">
        <v>0.24811</v>
      </c>
      <c r="F95">
        <v>37.763000490000003</v>
      </c>
      <c r="G95">
        <v>0.83600003000000001</v>
      </c>
      <c r="H95">
        <v>30.176000599999998</v>
      </c>
      <c r="J95" s="2">
        <f>TREND(Calibration!$A$2:$A$4,Calibration!$B$2:$B$4,C95)</f>
        <v>359.92344879951588</v>
      </c>
      <c r="K95" s="2">
        <f>TREND(Calibration!$A$2:$A$4,Calibration!$C$2:$C$4,E95)</f>
        <v>420.58511843166116</v>
      </c>
      <c r="L95" s="2">
        <f>TREND(Calibration!$A$2:$A$4,Calibration!$D$2:$D$4,G95)</f>
        <v>605.36997013550683</v>
      </c>
    </row>
    <row r="96" spans="1:12" x14ac:dyDescent="0.25">
      <c r="A96">
        <v>470078</v>
      </c>
      <c r="B96">
        <v>14.84500027</v>
      </c>
      <c r="C96">
        <v>0.31200000999999999</v>
      </c>
      <c r="D96">
        <v>33.897998809999997</v>
      </c>
      <c r="E96">
        <v>0.24811</v>
      </c>
      <c r="F96">
        <v>37.743999479999999</v>
      </c>
      <c r="G96">
        <v>0.83649998999999997</v>
      </c>
      <c r="H96">
        <v>30.232999800000002</v>
      </c>
      <c r="J96" s="2">
        <f>TREND(Calibration!$A$2:$A$4,Calibration!$B$2:$B$4,C96)</f>
        <v>356.07591395179929</v>
      </c>
      <c r="K96" s="2">
        <f>TREND(Calibration!$A$2:$A$4,Calibration!$C$2:$C$4,E96)</f>
        <v>420.58511843166116</v>
      </c>
      <c r="L96" s="2">
        <f>TREND(Calibration!$A$2:$A$4,Calibration!$D$2:$D$4,G96)</f>
        <v>605.72428449740039</v>
      </c>
    </row>
    <row r="97" spans="1:12" x14ac:dyDescent="0.25">
      <c r="A97">
        <v>475079</v>
      </c>
      <c r="B97">
        <v>14.760000229999999</v>
      </c>
      <c r="C97">
        <v>0.31606001</v>
      </c>
      <c r="D97">
        <v>33.902000430000001</v>
      </c>
      <c r="E97">
        <v>0.24806</v>
      </c>
      <c r="F97">
        <v>37.806999210000001</v>
      </c>
      <c r="G97">
        <v>0.84570003000000005</v>
      </c>
      <c r="H97">
        <v>30.271999359999999</v>
      </c>
      <c r="J97" s="2">
        <f>TREND(Calibration!$A$2:$A$4,Calibration!$B$2:$B$4,C97)</f>
        <v>374.03128295802935</v>
      </c>
      <c r="K97" s="2">
        <f>TREND(Calibration!$A$2:$A$4,Calibration!$C$2:$C$4,E97)</f>
        <v>420.19478725434419</v>
      </c>
      <c r="L97" s="2">
        <f>TREND(Calibration!$A$2:$A$4,Calibration!$D$2:$D$4,G97)</f>
        <v>612.24421869612797</v>
      </c>
    </row>
    <row r="98" spans="1:12" x14ac:dyDescent="0.25">
      <c r="A98">
        <v>480079</v>
      </c>
      <c r="B98">
        <v>14.722000120000001</v>
      </c>
      <c r="C98">
        <v>0.31799999000000001</v>
      </c>
      <c r="D98">
        <v>33.895000459999999</v>
      </c>
      <c r="E98">
        <v>0.24811</v>
      </c>
      <c r="F98">
        <v>37.858001710000003</v>
      </c>
      <c r="G98">
        <v>0.85110003000000001</v>
      </c>
      <c r="H98">
        <v>30.221000669999999</v>
      </c>
      <c r="J98" s="2">
        <f>TREND(Calibration!$A$2:$A$4,Calibration!$B$2:$B$4,C98)</f>
        <v>382.61085358973037</v>
      </c>
      <c r="K98" s="2">
        <f>TREND(Calibration!$A$2:$A$4,Calibration!$C$2:$C$4,E98)</f>
        <v>420.58511843166116</v>
      </c>
      <c r="L98" s="2">
        <f>TREND(Calibration!$A$2:$A$4,Calibration!$D$2:$D$4,G98)</f>
        <v>616.07111995668004</v>
      </c>
    </row>
    <row r="99" spans="1:12" x14ac:dyDescent="0.25">
      <c r="A99">
        <v>485078</v>
      </c>
      <c r="B99">
        <v>14.68900013</v>
      </c>
      <c r="C99">
        <v>0.31703000999999997</v>
      </c>
      <c r="D99">
        <v>33.914001460000001</v>
      </c>
      <c r="E99">
        <v>0.24806</v>
      </c>
      <c r="F99">
        <v>37.84500122</v>
      </c>
      <c r="G99">
        <v>0.84840000000000004</v>
      </c>
      <c r="H99">
        <v>30.2140007</v>
      </c>
      <c r="J99" s="2">
        <f>TREND(Calibration!$A$2:$A$4,Calibration!$B$2:$B$4,C99)</f>
        <v>378.3211124989266</v>
      </c>
      <c r="K99" s="2">
        <f>TREND(Calibration!$A$2:$A$4,Calibration!$C$2:$C$4,E99)</f>
        <v>420.19478725434419</v>
      </c>
      <c r="L99" s="2">
        <f>TREND(Calibration!$A$2:$A$4,Calibration!$D$2:$D$4,G99)</f>
        <v>614.1576480658415</v>
      </c>
    </row>
    <row r="100" spans="1:12" x14ac:dyDescent="0.25">
      <c r="A100">
        <v>490079</v>
      </c>
      <c r="B100">
        <v>14.727999690000001</v>
      </c>
      <c r="C100">
        <v>0.31788999000000001</v>
      </c>
      <c r="D100">
        <v>33.897998809999997</v>
      </c>
      <c r="E100">
        <v>0.24838001000000001</v>
      </c>
      <c r="F100">
        <v>37.756999970000003</v>
      </c>
      <c r="G100">
        <v>0.84519999999999995</v>
      </c>
      <c r="H100">
        <v>30.224000929999999</v>
      </c>
      <c r="J100" s="2">
        <f>TREND(Calibration!$A$2:$A$4,Calibration!$B$2:$B$4,C100)</f>
        <v>382.12437807478341</v>
      </c>
      <c r="K100" s="2">
        <f>TREND(Calibration!$A$2:$A$4,Calibration!$C$2:$C$4,E100)</f>
        <v>422.69298485540889</v>
      </c>
      <c r="L100" s="2">
        <f>TREND(Calibration!$A$2:$A$4,Calibration!$D$2:$D$4,G100)</f>
        <v>611.88985472625507</v>
      </c>
    </row>
    <row r="101" spans="1:12" x14ac:dyDescent="0.25">
      <c r="A101">
        <v>495078</v>
      </c>
      <c r="B101">
        <v>14.821999549999999</v>
      </c>
      <c r="C101">
        <v>0.31325001000000002</v>
      </c>
      <c r="D101">
        <v>33.881999970000003</v>
      </c>
      <c r="E101">
        <v>0.24843000000000001</v>
      </c>
      <c r="F101">
        <v>37.8390007</v>
      </c>
      <c r="G101">
        <v>0.85430002000000005</v>
      </c>
      <c r="H101">
        <v>30.226999280000001</v>
      </c>
      <c r="J101" s="2">
        <f>TREND(Calibration!$A$2:$A$4,Calibration!$B$2:$B$4,C101)</f>
        <v>361.6040448034712</v>
      </c>
      <c r="K101" s="2">
        <f>TREND(Calibration!$A$2:$A$4,Calibration!$C$2:$C$4,E101)</f>
        <v>423.08323796649051</v>
      </c>
      <c r="L101" s="2">
        <f>TREND(Calibration!$A$2:$A$4,Calibration!$D$2:$D$4,G101)</f>
        <v>618.33890620941224</v>
      </c>
    </row>
    <row r="102" spans="1:12" x14ac:dyDescent="0.25">
      <c r="A102">
        <v>500078</v>
      </c>
      <c r="B102">
        <v>14.850999829999999</v>
      </c>
      <c r="C102">
        <v>0.31319001000000002</v>
      </c>
      <c r="D102">
        <v>33.926998140000002</v>
      </c>
      <c r="E102">
        <v>0.24876000000000001</v>
      </c>
      <c r="F102">
        <v>37.769001009999997</v>
      </c>
      <c r="G102">
        <v>0.83600003000000001</v>
      </c>
      <c r="H102">
        <v>30.232999800000002</v>
      </c>
      <c r="J102" s="2">
        <f>TREND(Calibration!$A$2:$A$4,Calibration!$B$2:$B$4,C102)</f>
        <v>361.33869452259091</v>
      </c>
      <c r="K102" s="2">
        <f>TREND(Calibration!$A$2:$A$4,Calibration!$C$2:$C$4,E102)</f>
        <v>425.65942373678308</v>
      </c>
      <c r="L102" s="2">
        <f>TREND(Calibration!$A$2:$A$4,Calibration!$D$2:$D$4,G102)</f>
        <v>605.36997013550683</v>
      </c>
    </row>
    <row r="103" spans="1:12" x14ac:dyDescent="0.25">
      <c r="A103">
        <v>505079</v>
      </c>
      <c r="B103">
        <v>14.93599987</v>
      </c>
      <c r="C103">
        <v>0.31264999999999998</v>
      </c>
      <c r="D103">
        <v>33.902000430000001</v>
      </c>
      <c r="E103">
        <v>0.24876000000000001</v>
      </c>
      <c r="F103">
        <v>37.776000979999999</v>
      </c>
      <c r="G103">
        <v>0.84350002000000002</v>
      </c>
      <c r="H103">
        <v>30.229999540000001</v>
      </c>
      <c r="J103" s="2">
        <f>TREND(Calibration!$A$2:$A$4,Calibration!$B$2:$B$4,C103)</f>
        <v>358.95049776962173</v>
      </c>
      <c r="K103" s="2">
        <f>TREND(Calibration!$A$2:$A$4,Calibration!$C$2:$C$4,E103)</f>
        <v>425.65942373678308</v>
      </c>
      <c r="L103" s="2">
        <f>TREND(Calibration!$A$2:$A$4,Calibration!$D$2:$D$4,G103)</f>
        <v>610.68510368830823</v>
      </c>
    </row>
    <row r="104" spans="1:12" x14ac:dyDescent="0.25">
      <c r="A104">
        <v>510079</v>
      </c>
      <c r="B104">
        <v>14.94200039</v>
      </c>
      <c r="C104">
        <v>0.31173000000000001</v>
      </c>
      <c r="D104">
        <v>33.891998289999997</v>
      </c>
      <c r="E104">
        <v>0.24871001000000001</v>
      </c>
      <c r="F104">
        <v>37.817001339999997</v>
      </c>
      <c r="G104">
        <v>0.84249996999999999</v>
      </c>
      <c r="H104">
        <v>30.256000520000001</v>
      </c>
      <c r="J104" s="2">
        <f>TREND(Calibration!$A$2:$A$4,Calibration!$B$2:$B$4,C104)</f>
        <v>354.88179346279139</v>
      </c>
      <c r="K104" s="2">
        <f>TREND(Calibration!$A$2:$A$4,Calibration!$C$2:$C$4,E104)</f>
        <v>425.26917062570146</v>
      </c>
      <c r="L104" s="2">
        <f>TREND(Calibration!$A$2:$A$4,Calibration!$D$2:$D$4,G104)</f>
        <v>609.97638283541653</v>
      </c>
    </row>
    <row r="105" spans="1:12" x14ac:dyDescent="0.25">
      <c r="A105">
        <v>515080</v>
      </c>
      <c r="B105">
        <v>14.91899967</v>
      </c>
      <c r="C105">
        <v>0.31226999</v>
      </c>
      <c r="D105">
        <v>33.895000459999999</v>
      </c>
      <c r="E105">
        <v>0.24871001000000001</v>
      </c>
      <c r="F105">
        <v>37.813999180000003</v>
      </c>
      <c r="G105">
        <v>0.84519999999999995</v>
      </c>
      <c r="H105">
        <v>30.291000369999999</v>
      </c>
      <c r="J105" s="2">
        <f>TREND(Calibration!$A$2:$A$4,Calibration!$B$2:$B$4,C105)</f>
        <v>357.26990176566665</v>
      </c>
      <c r="K105" s="2">
        <f>TREND(Calibration!$A$2:$A$4,Calibration!$C$2:$C$4,E105)</f>
        <v>425.26917062570146</v>
      </c>
      <c r="L105" s="2">
        <f>TREND(Calibration!$A$2:$A$4,Calibration!$D$2:$D$4,G105)</f>
        <v>611.88985472625507</v>
      </c>
    </row>
    <row r="106" spans="1:12" x14ac:dyDescent="0.25">
      <c r="A106">
        <v>520079</v>
      </c>
      <c r="B106">
        <v>14.88700008</v>
      </c>
      <c r="C106">
        <v>0.31253998999999999</v>
      </c>
      <c r="D106">
        <v>33.891998289999997</v>
      </c>
      <c r="E106">
        <v>0.24876000000000001</v>
      </c>
      <c r="F106">
        <v>37.848999020000001</v>
      </c>
      <c r="G106">
        <v>0.85329997999999996</v>
      </c>
      <c r="H106">
        <v>30.26600075</v>
      </c>
      <c r="J106" s="2">
        <f>TREND(Calibration!$A$2:$A$4,Calibration!$B$2:$B$4,C106)</f>
        <v>358.4639780296277</v>
      </c>
      <c r="K106" s="2">
        <f>TREND(Calibration!$A$2:$A$4,Calibration!$C$2:$C$4,E106)</f>
        <v>425.65942373678308</v>
      </c>
      <c r="L106" s="2">
        <f>TREND(Calibration!$A$2:$A$4,Calibration!$D$2:$D$4,G106)</f>
        <v>617.63019244337465</v>
      </c>
    </row>
    <row r="107" spans="1:12" x14ac:dyDescent="0.25">
      <c r="A107">
        <v>525078</v>
      </c>
      <c r="B107">
        <v>14.83199978</v>
      </c>
      <c r="C107">
        <v>0.31843999000000001</v>
      </c>
      <c r="D107">
        <v>33.9109993</v>
      </c>
      <c r="E107">
        <v>0.24876000000000001</v>
      </c>
      <c r="F107">
        <v>37.848999020000001</v>
      </c>
      <c r="G107">
        <v>0.85809999999999997</v>
      </c>
      <c r="H107">
        <v>30.226999280000001</v>
      </c>
      <c r="J107" s="2">
        <f>TREND(Calibration!$A$2:$A$4,Calibration!$B$2:$B$4,C107)</f>
        <v>384.55675564951889</v>
      </c>
      <c r="K107" s="2">
        <f>TREND(Calibration!$A$2:$A$4,Calibration!$C$2:$C$4,E107)</f>
        <v>425.65942373678308</v>
      </c>
      <c r="L107" s="2">
        <f>TREND(Calibration!$A$2:$A$4,Calibration!$D$2:$D$4,G107)</f>
        <v>621.03189662646264</v>
      </c>
    </row>
    <row r="108" spans="1:12" x14ac:dyDescent="0.25">
      <c r="A108">
        <v>530078</v>
      </c>
      <c r="B108">
        <v>14.7670002</v>
      </c>
      <c r="C108">
        <v>0.30914000000000003</v>
      </c>
      <c r="D108">
        <v>33.9109993</v>
      </c>
      <c r="E108">
        <v>0.24860001000000001</v>
      </c>
      <c r="F108">
        <v>37.841999049999998</v>
      </c>
      <c r="G108">
        <v>0.85540002999999998</v>
      </c>
      <c r="H108">
        <v>30.19199944</v>
      </c>
      <c r="J108" s="2">
        <f>TREND(Calibration!$A$2:$A$4,Calibration!$B$2:$B$4,C108)</f>
        <v>343.42750633812739</v>
      </c>
      <c r="K108" s="2">
        <f>TREND(Calibration!$A$2:$A$4,Calibration!$C$2:$C$4,E108)</f>
        <v>424.41044203560409</v>
      </c>
      <c r="L108" s="2">
        <f>TREND(Calibration!$A$2:$A$4,Calibration!$D$2:$D$4,G108)</f>
        <v>619.11846725674911</v>
      </c>
    </row>
    <row r="109" spans="1:12" x14ac:dyDescent="0.25">
      <c r="A109">
        <v>535084</v>
      </c>
      <c r="B109">
        <v>14.756999970000001</v>
      </c>
      <c r="C109">
        <v>0.31444000999999999</v>
      </c>
      <c r="D109">
        <v>33.879001619999997</v>
      </c>
      <c r="E109">
        <v>0.24871001000000001</v>
      </c>
      <c r="F109">
        <v>37.75</v>
      </c>
      <c r="G109">
        <v>0.84570003000000005</v>
      </c>
      <c r="H109">
        <v>30.239999770000001</v>
      </c>
      <c r="J109" s="2">
        <f>TREND(Calibration!$A$2:$A$4,Calibration!$B$2:$B$4,C109)</f>
        <v>366.86682537426259</v>
      </c>
      <c r="K109" s="2">
        <f>TREND(Calibration!$A$2:$A$4,Calibration!$C$2:$C$4,E109)</f>
        <v>425.26917062570146</v>
      </c>
      <c r="L109" s="2">
        <f>TREND(Calibration!$A$2:$A$4,Calibration!$D$2:$D$4,G109)</f>
        <v>612.24421869612797</v>
      </c>
    </row>
    <row r="110" spans="1:12" x14ac:dyDescent="0.25">
      <c r="A110">
        <v>540078</v>
      </c>
      <c r="B110">
        <v>14.77000046</v>
      </c>
      <c r="C110">
        <v>0.31492000999999997</v>
      </c>
      <c r="D110">
        <v>33.873001100000003</v>
      </c>
      <c r="E110">
        <v>0.24838001000000001</v>
      </c>
      <c r="F110">
        <v>37.817001339999997</v>
      </c>
      <c r="G110">
        <v>0.84570003000000005</v>
      </c>
      <c r="H110">
        <v>30.163000109999999</v>
      </c>
      <c r="J110" s="2">
        <f>TREND(Calibration!$A$2:$A$4,Calibration!$B$2:$B$4,C110)</f>
        <v>368.98962762130441</v>
      </c>
      <c r="K110" s="2">
        <f>TREND(Calibration!$A$2:$A$4,Calibration!$C$2:$C$4,E110)</f>
        <v>422.69298485540889</v>
      </c>
      <c r="L110" s="2">
        <f>TREND(Calibration!$A$2:$A$4,Calibration!$D$2:$D$4,G110)</f>
        <v>612.24421869612797</v>
      </c>
    </row>
    <row r="111" spans="1:12" x14ac:dyDescent="0.25">
      <c r="A111">
        <v>545080</v>
      </c>
      <c r="B111">
        <v>14.82900047</v>
      </c>
      <c r="C111">
        <v>0.31643999</v>
      </c>
      <c r="D111">
        <v>33.879001619999997</v>
      </c>
      <c r="E111">
        <v>0.24838001000000001</v>
      </c>
      <c r="F111">
        <v>37.833000179999999</v>
      </c>
      <c r="G111">
        <v>0.85219997000000003</v>
      </c>
      <c r="H111">
        <v>30.221000669999999</v>
      </c>
      <c r="J111" s="2">
        <f>TREND(Calibration!$A$2:$A$4,Calibration!$B$2:$B$4,C111)</f>
        <v>375.71174628684389</v>
      </c>
      <c r="K111" s="2">
        <f>TREND(Calibration!$A$2:$A$4,Calibration!$C$2:$C$4,E111)</f>
        <v>422.69298485540889</v>
      </c>
      <c r="L111" s="2">
        <f>TREND(Calibration!$A$2:$A$4,Calibration!$D$2:$D$4,G111)</f>
        <v>616.85063139603767</v>
      </c>
    </row>
    <row r="112" spans="1:12" x14ac:dyDescent="0.25">
      <c r="A112">
        <v>550079</v>
      </c>
      <c r="B112">
        <v>14.864000320000001</v>
      </c>
      <c r="C112">
        <v>0.31302999999999997</v>
      </c>
      <c r="D112">
        <v>33.902000430000001</v>
      </c>
      <c r="E112">
        <v>0.24838001000000001</v>
      </c>
      <c r="F112">
        <v>37.823001859999998</v>
      </c>
      <c r="G112">
        <v>0.84840000000000004</v>
      </c>
      <c r="H112">
        <v>30.19799995</v>
      </c>
      <c r="J112" s="2">
        <f>TREND(Calibration!$A$2:$A$4,Calibration!$B$2:$B$4,C112)</f>
        <v>360.63104954852997</v>
      </c>
      <c r="K112" s="2">
        <f>TREND(Calibration!$A$2:$A$4,Calibration!$C$2:$C$4,E112)</f>
        <v>422.69298485540889</v>
      </c>
      <c r="L112" s="2">
        <f>TREND(Calibration!$A$2:$A$4,Calibration!$D$2:$D$4,G112)</f>
        <v>614.1576480658415</v>
      </c>
    </row>
    <row r="113" spans="1:12" x14ac:dyDescent="0.25">
      <c r="A113">
        <v>555084</v>
      </c>
      <c r="B113">
        <v>14.925999640000001</v>
      </c>
      <c r="C113">
        <v>0.31362000000000001</v>
      </c>
      <c r="D113">
        <v>33.897998809999997</v>
      </c>
      <c r="E113">
        <v>0.24838001000000001</v>
      </c>
      <c r="F113">
        <v>37.826000209999997</v>
      </c>
      <c r="G113">
        <v>0.84350002000000002</v>
      </c>
      <c r="H113">
        <v>30.166000369999999</v>
      </c>
      <c r="J113" s="2">
        <f>TREND(Calibration!$A$2:$A$4,Calibration!$B$2:$B$4,C113)</f>
        <v>363.24032731051921</v>
      </c>
      <c r="K113" s="2">
        <f>TREND(Calibration!$A$2:$A$4,Calibration!$C$2:$C$4,E113)</f>
        <v>422.69298485540889</v>
      </c>
      <c r="L113" s="2">
        <f>TREND(Calibration!$A$2:$A$4,Calibration!$D$2:$D$4,G113)</f>
        <v>610.68510368830823</v>
      </c>
    </row>
    <row r="114" spans="1:12" x14ac:dyDescent="0.25">
      <c r="A114">
        <v>560291</v>
      </c>
      <c r="B114">
        <v>14.88399982</v>
      </c>
      <c r="C114">
        <v>0.31270998999999999</v>
      </c>
      <c r="D114">
        <v>33.933998109999997</v>
      </c>
      <c r="E114">
        <v>0.24843000000000001</v>
      </c>
      <c r="F114">
        <v>37.771999360000002</v>
      </c>
      <c r="G114">
        <v>0.83380001999999998</v>
      </c>
      <c r="H114">
        <v>30.134000780000001</v>
      </c>
      <c r="J114" s="2">
        <f>TREND(Calibration!$A$2:$A$4,Calibration!$B$2:$B$4,C114)</f>
        <v>359.21580382545517</v>
      </c>
      <c r="K114" s="2">
        <f>TREND(Calibration!$A$2:$A$4,Calibration!$C$2:$C$4,E114)</f>
        <v>423.08323796649051</v>
      </c>
      <c r="L114" s="2">
        <f>TREND(Calibration!$A$2:$A$4,Calibration!$D$2:$D$4,G114)</f>
        <v>603.81085512768698</v>
      </c>
    </row>
    <row r="115" spans="1:12" x14ac:dyDescent="0.25">
      <c r="A115">
        <v>565079</v>
      </c>
      <c r="B115">
        <v>14.89299965</v>
      </c>
      <c r="C115">
        <v>0.31486999999999998</v>
      </c>
      <c r="D115">
        <v>33.908000950000002</v>
      </c>
      <c r="E115">
        <v>0.24849001000000001</v>
      </c>
      <c r="F115">
        <v>37.741001130000001</v>
      </c>
      <c r="G115">
        <v>0.83170003000000003</v>
      </c>
      <c r="H115">
        <v>30.143999099999998</v>
      </c>
      <c r="J115" s="2">
        <f>TREND(Calibration!$A$2:$A$4,Calibration!$B$2:$B$4,C115)</f>
        <v>368.76845816219088</v>
      </c>
      <c r="K115" s="2">
        <f>TREND(Calibration!$A$2:$A$4,Calibration!$C$2:$C$4,E115)</f>
        <v>423.55171344550649</v>
      </c>
      <c r="L115" s="2">
        <f>TREND(Calibration!$A$2:$A$4,Calibration!$D$2:$D$4,G115)</f>
        <v>602.32262283543764</v>
      </c>
    </row>
    <row r="116" spans="1:12" x14ac:dyDescent="0.25">
      <c r="A116">
        <v>570079</v>
      </c>
      <c r="B116">
        <v>14.88700008</v>
      </c>
      <c r="C116">
        <v>0.31302999999999997</v>
      </c>
      <c r="D116">
        <v>33.917999270000003</v>
      </c>
      <c r="E116">
        <v>0.24843000000000001</v>
      </c>
      <c r="F116">
        <v>37.752998349999999</v>
      </c>
      <c r="G116">
        <v>0.82899999999999996</v>
      </c>
      <c r="H116">
        <v>30.166000369999999</v>
      </c>
      <c r="J116" s="2">
        <f>TREND(Calibration!$A$2:$A$4,Calibration!$B$2:$B$4,C116)</f>
        <v>360.63104954852997</v>
      </c>
      <c r="K116" s="2">
        <f>TREND(Calibration!$A$2:$A$4,Calibration!$C$2:$C$4,E116)</f>
        <v>423.08323796649051</v>
      </c>
      <c r="L116" s="2">
        <f>TREND(Calibration!$A$2:$A$4,Calibration!$D$2:$D$4,G116)</f>
        <v>600.40915094459899</v>
      </c>
    </row>
    <row r="117" spans="1:12" x14ac:dyDescent="0.25">
      <c r="A117">
        <v>575170</v>
      </c>
      <c r="B117">
        <v>14.868000029999999</v>
      </c>
      <c r="C117">
        <v>0.31584001</v>
      </c>
      <c r="D117">
        <v>33.923999790000003</v>
      </c>
      <c r="E117">
        <v>0.24880999000000001</v>
      </c>
      <c r="F117">
        <v>37.841999049999998</v>
      </c>
      <c r="G117">
        <v>0.84249996999999999</v>
      </c>
      <c r="H117">
        <v>30.15600014</v>
      </c>
      <c r="J117" s="2">
        <f>TREND(Calibration!$A$2:$A$4,Calibration!$B$2:$B$4,C117)</f>
        <v>373.0583319281352</v>
      </c>
      <c r="K117" s="2">
        <f>TREND(Calibration!$A$2:$A$4,Calibration!$C$2:$C$4,E117)</f>
        <v>426.0496768478647</v>
      </c>
      <c r="L117" s="2">
        <f>TREND(Calibration!$A$2:$A$4,Calibration!$D$2:$D$4,G117)</f>
        <v>609.97638283541653</v>
      </c>
    </row>
    <row r="118" spans="1:12" x14ac:dyDescent="0.25">
      <c r="A118">
        <v>580078</v>
      </c>
      <c r="B118">
        <v>14.79899979</v>
      </c>
      <c r="C118">
        <v>0.31325001000000002</v>
      </c>
      <c r="D118">
        <v>33.897998809999997</v>
      </c>
      <c r="E118">
        <v>0.24871001000000001</v>
      </c>
      <c r="F118">
        <v>37.817001339999997</v>
      </c>
      <c r="G118">
        <v>0.83649998999999997</v>
      </c>
      <c r="H118">
        <v>30.146999359999999</v>
      </c>
      <c r="J118" s="2">
        <f>TREND(Calibration!$A$2:$A$4,Calibration!$B$2:$B$4,C118)</f>
        <v>361.6040448034712</v>
      </c>
      <c r="K118" s="2">
        <f>TREND(Calibration!$A$2:$A$4,Calibration!$C$2:$C$4,E118)</f>
        <v>425.26917062570146</v>
      </c>
      <c r="L118" s="2">
        <f>TREND(Calibration!$A$2:$A$4,Calibration!$D$2:$D$4,G118)</f>
        <v>605.72428449740039</v>
      </c>
    </row>
    <row r="119" spans="1:12" x14ac:dyDescent="0.25">
      <c r="A119">
        <v>585078</v>
      </c>
      <c r="B119">
        <v>14.727999690000001</v>
      </c>
      <c r="C119">
        <v>0.31384000000000001</v>
      </c>
      <c r="D119">
        <v>33.917999270000003</v>
      </c>
      <c r="E119">
        <v>0.24876000000000001</v>
      </c>
      <c r="F119">
        <v>37.728000639999998</v>
      </c>
      <c r="G119">
        <v>0.82569999000000005</v>
      </c>
      <c r="H119">
        <v>30.166000369999999</v>
      </c>
      <c r="J119" s="2">
        <f>TREND(Calibration!$A$2:$A$4,Calibration!$B$2:$B$4,C119)</f>
        <v>364.21327834041335</v>
      </c>
      <c r="K119" s="2">
        <f>TREND(Calibration!$A$2:$A$4,Calibration!$C$2:$C$4,E119)</f>
        <v>425.65942373678308</v>
      </c>
      <c r="L119" s="2">
        <f>TREND(Calibration!$A$2:$A$4,Calibration!$D$2:$D$4,G119)</f>
        <v>598.07048197629649</v>
      </c>
    </row>
    <row r="120" spans="1:12" x14ac:dyDescent="0.25">
      <c r="A120">
        <v>590078</v>
      </c>
      <c r="B120">
        <v>14.777000429999999</v>
      </c>
      <c r="C120">
        <v>0.31280999999999998</v>
      </c>
      <c r="D120">
        <v>33.902000430000001</v>
      </c>
      <c r="E120">
        <v>0.24876000000000001</v>
      </c>
      <c r="F120">
        <v>37.743999479999999</v>
      </c>
      <c r="G120">
        <v>0.82950002</v>
      </c>
      <c r="H120">
        <v>30.184999470000001</v>
      </c>
      <c r="J120" s="2">
        <f>TREND(Calibration!$A$2:$A$4,Calibration!$B$2:$B$4,C120)</f>
        <v>359.6580985186356</v>
      </c>
      <c r="K120" s="2">
        <f>TREND(Calibration!$A$2:$A$4,Calibration!$C$2:$C$4,E120)</f>
        <v>425.65942373678308</v>
      </c>
      <c r="L120" s="2">
        <f>TREND(Calibration!$A$2:$A$4,Calibration!$D$2:$D$4,G120)</f>
        <v>600.76350782761779</v>
      </c>
    </row>
    <row r="121" spans="1:12" x14ac:dyDescent="0.25">
      <c r="A121">
        <v>595165</v>
      </c>
      <c r="B121">
        <v>14.786000250000001</v>
      </c>
      <c r="C121">
        <v>0.31313999999999997</v>
      </c>
      <c r="D121">
        <v>33.879001619999997</v>
      </c>
      <c r="E121">
        <v>0.24871001000000001</v>
      </c>
      <c r="F121">
        <v>37.7820015</v>
      </c>
      <c r="G121">
        <v>0.82459998000000001</v>
      </c>
      <c r="H121">
        <v>30.13999939</v>
      </c>
      <c r="J121" s="2">
        <f>TREND(Calibration!$A$2:$A$4,Calibration!$B$2:$B$4,C121)</f>
        <v>361.11752506347693</v>
      </c>
      <c r="K121" s="2">
        <f>TREND(Calibration!$A$2:$A$4,Calibration!$C$2:$C$4,E121)</f>
        <v>425.26917062570146</v>
      </c>
      <c r="L121" s="2">
        <f>TREND(Calibration!$A$2:$A$4,Calibration!$D$2:$D$4,G121)</f>
        <v>597.29092092895939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14.40699959</v>
      </c>
      <c r="C2">
        <v>0.31319001000000002</v>
      </c>
      <c r="D2">
        <v>33.965999600000004</v>
      </c>
      <c r="E2">
        <v>0.25707998999999998</v>
      </c>
      <c r="F2">
        <v>37.722000119999997</v>
      </c>
      <c r="G2">
        <v>0.86839997999999996</v>
      </c>
      <c r="H2">
        <v>30.131000520000001</v>
      </c>
      <c r="J2" s="2">
        <f>TREND(Calibration!$A$2:$A$4,Calibration!$B$2:$B$4,C2)</f>
        <v>361.33869452259091</v>
      </c>
      <c r="K2" s="2">
        <f>TREND(Calibration!$A$2:$A$4,Calibration!$C$2:$C$4,E2)</f>
        <v>490.61045357610578</v>
      </c>
      <c r="L2" s="2">
        <f>TREND(Calibration!$A$2:$A$4,Calibration!$D$2:$D$4,G2)</f>
        <v>628.33134226454786</v>
      </c>
    </row>
    <row r="3" spans="1:12" x14ac:dyDescent="0.25">
      <c r="A3">
        <v>5094</v>
      </c>
      <c r="B3">
        <v>14.49400043</v>
      </c>
      <c r="C3">
        <v>0.31433000999999999</v>
      </c>
      <c r="D3">
        <v>33.939998629999998</v>
      </c>
      <c r="E3">
        <v>0.25707998999999998</v>
      </c>
      <c r="F3">
        <v>37.819999690000003</v>
      </c>
      <c r="G3">
        <v>0.87970000999999998</v>
      </c>
      <c r="H3">
        <v>30.143999099999998</v>
      </c>
      <c r="J3" s="2">
        <f>TREND(Calibration!$A$2:$A$4,Calibration!$B$2:$B$4,C3)</f>
        <v>366.3803498593154</v>
      </c>
      <c r="K3" s="2">
        <f>TREND(Calibration!$A$2:$A$4,Calibration!$C$2:$C$4,E3)</f>
        <v>490.61045357610578</v>
      </c>
      <c r="L3" s="2">
        <f>TREND(Calibration!$A$2:$A$4,Calibration!$D$2:$D$4,G3)</f>
        <v>636.33950875552478</v>
      </c>
    </row>
    <row r="4" spans="1:12" x14ac:dyDescent="0.25">
      <c r="A4">
        <v>10181</v>
      </c>
      <c r="B4">
        <v>14.501000400000001</v>
      </c>
      <c r="C4">
        <v>0.31384000000000001</v>
      </c>
      <c r="D4">
        <v>33.946998600000001</v>
      </c>
      <c r="E4">
        <v>0.25681000999999998</v>
      </c>
      <c r="F4">
        <v>37.737998959999999</v>
      </c>
      <c r="G4">
        <v>0.86140000999999999</v>
      </c>
      <c r="H4">
        <v>30.181999210000001</v>
      </c>
      <c r="J4" s="2">
        <f>TREND(Calibration!$A$2:$A$4,Calibration!$B$2:$B$4,C4)</f>
        <v>364.21327834041335</v>
      </c>
      <c r="K4" s="2">
        <f>TREND(Calibration!$A$2:$A$4,Calibration!$C$2:$C$4,E4)</f>
        <v>488.50282135106454</v>
      </c>
      <c r="L4" s="2">
        <f>TREND(Calibration!$A$2:$A$4,Calibration!$D$2:$D$4,G4)</f>
        <v>623.37056559476525</v>
      </c>
    </row>
    <row r="5" spans="1:12" x14ac:dyDescent="0.25">
      <c r="A5">
        <v>15104</v>
      </c>
      <c r="B5">
        <v>14.524000170000001</v>
      </c>
      <c r="C5">
        <v>0.31206</v>
      </c>
      <c r="D5">
        <v>33.939998629999998</v>
      </c>
      <c r="E5">
        <v>0.25622001</v>
      </c>
      <c r="F5">
        <v>37.771999360000002</v>
      </c>
      <c r="G5">
        <v>0.85869998000000003</v>
      </c>
      <c r="H5">
        <v>30.179000850000001</v>
      </c>
      <c r="J5" s="2">
        <f>TREND(Calibration!$A$2:$A$4,Calibration!$B$2:$B$4,C5)</f>
        <v>356.34122000763273</v>
      </c>
      <c r="K5" s="2">
        <f>TREND(Calibration!$A$2:$A$4,Calibration!$C$2:$C$4,E5)</f>
        <v>483.89691345872347</v>
      </c>
      <c r="L5" s="2">
        <f>TREND(Calibration!$A$2:$A$4,Calibration!$D$2:$D$4,G5)</f>
        <v>621.45709370392672</v>
      </c>
    </row>
    <row r="6" spans="1:12" x14ac:dyDescent="0.25">
      <c r="A6">
        <v>20096</v>
      </c>
      <c r="B6">
        <v>14.57600021</v>
      </c>
      <c r="C6">
        <v>0.31362000000000001</v>
      </c>
      <c r="D6">
        <v>33.90499878</v>
      </c>
      <c r="E6">
        <v>0.25551998999999997</v>
      </c>
      <c r="F6">
        <v>37.83000183</v>
      </c>
      <c r="G6">
        <v>0.87159997</v>
      </c>
      <c r="H6">
        <v>30.19199944</v>
      </c>
      <c r="J6" s="2">
        <f>TREND(Calibration!$A$2:$A$4,Calibration!$B$2:$B$4,C6)</f>
        <v>363.24032731051921</v>
      </c>
      <c r="K6" s="2">
        <f>TREND(Calibration!$A$2:$A$4,Calibration!$C$2:$C$4,E6)</f>
        <v>478.43212084381366</v>
      </c>
      <c r="L6" s="2">
        <f>TREND(Calibration!$A$2:$A$4,Calibration!$D$2:$D$4,G6)</f>
        <v>630.59912851728006</v>
      </c>
    </row>
    <row r="7" spans="1:12" x14ac:dyDescent="0.25">
      <c r="A7">
        <v>25405</v>
      </c>
      <c r="B7">
        <v>14.50399971</v>
      </c>
      <c r="C7">
        <v>0.31384000000000001</v>
      </c>
      <c r="D7">
        <v>33.908000950000002</v>
      </c>
      <c r="E7">
        <v>0.25486999999999999</v>
      </c>
      <c r="F7">
        <v>37.769001009999997</v>
      </c>
      <c r="G7">
        <v>0.85869998000000003</v>
      </c>
      <c r="H7">
        <v>30.208000179999999</v>
      </c>
      <c r="J7" s="2">
        <f>TREND(Calibration!$A$2:$A$4,Calibration!$B$2:$B$4,C7)</f>
        <v>364.21327834041335</v>
      </c>
      <c r="K7" s="2">
        <f>TREND(Calibration!$A$2:$A$4,Calibration!$C$2:$C$4,E7)</f>
        <v>473.35789360492731</v>
      </c>
      <c r="L7" s="2">
        <f>TREND(Calibration!$A$2:$A$4,Calibration!$D$2:$D$4,G7)</f>
        <v>621.45709370392672</v>
      </c>
    </row>
    <row r="8" spans="1:12" x14ac:dyDescent="0.25">
      <c r="A8">
        <v>30105</v>
      </c>
      <c r="B8">
        <v>14.510999679999999</v>
      </c>
      <c r="C8">
        <v>0.31330001000000002</v>
      </c>
      <c r="D8">
        <v>33.90499878</v>
      </c>
      <c r="E8">
        <v>0.25448999</v>
      </c>
      <c r="F8">
        <v>37.787998199999997</v>
      </c>
      <c r="G8">
        <v>0.86299998</v>
      </c>
      <c r="H8">
        <v>30.224000929999999</v>
      </c>
      <c r="J8" s="2">
        <f>TREND(Calibration!$A$2:$A$4,Calibration!$B$2:$B$4,C8)</f>
        <v>361.8251700375381</v>
      </c>
      <c r="K8" s="2">
        <f>TREND(Calibration!$A$2:$A$4,Calibration!$C$2:$C$4,E8)</f>
        <v>470.39129859108243</v>
      </c>
      <c r="L8" s="2">
        <f>TREND(Calibration!$A$2:$A$4,Calibration!$D$2:$D$4,G8)</f>
        <v>624.50444100399591</v>
      </c>
    </row>
    <row r="9" spans="1:12" x14ac:dyDescent="0.25">
      <c r="A9">
        <v>35106</v>
      </c>
      <c r="B9">
        <v>14.501000400000001</v>
      </c>
      <c r="C9">
        <v>0.31286999999999998</v>
      </c>
      <c r="D9">
        <v>33.933998109999997</v>
      </c>
      <c r="E9">
        <v>0.25415999</v>
      </c>
      <c r="F9">
        <v>37.811000819999997</v>
      </c>
      <c r="G9">
        <v>0.86460000000000004</v>
      </c>
      <c r="H9">
        <v>30.226999280000001</v>
      </c>
      <c r="J9" s="2">
        <f>TREND(Calibration!$A$2:$A$4,Calibration!$B$2:$B$4,C9)</f>
        <v>359.92344879951588</v>
      </c>
      <c r="K9" s="2">
        <f>TREND(Calibration!$A$2:$A$4,Calibration!$C$2:$C$4,E9)</f>
        <v>467.81511282078986</v>
      </c>
      <c r="L9" s="2">
        <f>TREND(Calibration!$A$2:$A$4,Calibration!$D$2:$D$4,G9)</f>
        <v>625.63835184749746</v>
      </c>
    </row>
    <row r="10" spans="1:12" x14ac:dyDescent="0.25">
      <c r="A10">
        <v>40098</v>
      </c>
      <c r="B10">
        <v>14.480999949999999</v>
      </c>
      <c r="C10">
        <v>0.31426999</v>
      </c>
      <c r="D10">
        <v>33.95299911</v>
      </c>
      <c r="E10">
        <v>0.25384000000000001</v>
      </c>
      <c r="F10">
        <v>37.826000209999997</v>
      </c>
      <c r="G10">
        <v>0.86409997999999999</v>
      </c>
      <c r="H10">
        <v>30.15600014</v>
      </c>
      <c r="J10" s="2">
        <f>TREND(Calibration!$A$2:$A$4,Calibration!$B$2:$B$4,C10)</f>
        <v>366.11491112834165</v>
      </c>
      <c r="K10" s="2">
        <f>TREND(Calibration!$A$2:$A$4,Calibration!$C$2:$C$4,E10)</f>
        <v>465.31707135219631</v>
      </c>
      <c r="L10" s="2">
        <f>TREND(Calibration!$A$2:$A$4,Calibration!$D$2:$D$4,G10)</f>
        <v>625.28399496447867</v>
      </c>
    </row>
    <row r="11" spans="1:12" x14ac:dyDescent="0.25">
      <c r="A11">
        <v>45188</v>
      </c>
      <c r="B11">
        <v>14.477999690000001</v>
      </c>
      <c r="C11">
        <v>0.31011</v>
      </c>
      <c r="D11">
        <v>33.891998289999997</v>
      </c>
      <c r="E11">
        <v>0.25352001000000002</v>
      </c>
      <c r="F11">
        <v>37.833000179999999</v>
      </c>
      <c r="G11">
        <v>0.86729997000000003</v>
      </c>
      <c r="H11">
        <v>30.19199944</v>
      </c>
      <c r="J11" s="2">
        <f>TREND(Calibration!$A$2:$A$4,Calibration!$B$2:$B$4,C11)</f>
        <v>347.71733587902463</v>
      </c>
      <c r="K11" s="2">
        <f>TREND(Calibration!$A$2:$A$4,Calibration!$C$2:$C$4,E11)</f>
        <v>462.81902988360252</v>
      </c>
      <c r="L11" s="2">
        <f>TREND(Calibration!$A$2:$A$4,Calibration!$D$2:$D$4,G11)</f>
        <v>627.55178121721087</v>
      </c>
    </row>
    <row r="12" spans="1:12" x14ac:dyDescent="0.25">
      <c r="A12">
        <v>50195</v>
      </c>
      <c r="B12">
        <v>14.472000120000001</v>
      </c>
      <c r="C12">
        <v>0.30605999</v>
      </c>
      <c r="D12">
        <v>33.923999790000003</v>
      </c>
      <c r="E12">
        <v>0.25352001000000002</v>
      </c>
      <c r="F12">
        <v>37.8390007</v>
      </c>
      <c r="G12">
        <v>0.86350000000000005</v>
      </c>
      <c r="H12">
        <v>30.19799995</v>
      </c>
      <c r="J12" s="2">
        <f>TREND(Calibration!$A$2:$A$4,Calibration!$B$2:$B$4,C12)</f>
        <v>329.8061476945611</v>
      </c>
      <c r="K12" s="2">
        <f>TREND(Calibration!$A$2:$A$4,Calibration!$C$2:$C$4,E12)</f>
        <v>462.81902988360252</v>
      </c>
      <c r="L12" s="2">
        <f>TREND(Calibration!$A$2:$A$4,Calibration!$D$2:$D$4,G12)</f>
        <v>624.85879788701459</v>
      </c>
    </row>
    <row r="13" spans="1:12" x14ac:dyDescent="0.25">
      <c r="A13">
        <v>55105</v>
      </c>
      <c r="B13">
        <v>14.416999819999999</v>
      </c>
      <c r="C13">
        <v>0.31259998999999999</v>
      </c>
      <c r="D13">
        <v>33.917999270000003</v>
      </c>
      <c r="E13">
        <v>0.25356999000000002</v>
      </c>
      <c r="F13">
        <v>37.833000179999999</v>
      </c>
      <c r="G13">
        <v>0.86570000999999996</v>
      </c>
      <c r="H13">
        <v>30.159999849999998</v>
      </c>
      <c r="J13" s="2">
        <f>TREND(Calibration!$A$2:$A$4,Calibration!$B$2:$B$4,C13)</f>
        <v>358.72932831050798</v>
      </c>
      <c r="K13" s="2">
        <f>TREND(Calibration!$A$2:$A$4,Calibration!$C$2:$C$4,E13)</f>
        <v>463.2092049284488</v>
      </c>
      <c r="L13" s="2">
        <f>TREND(Calibration!$A$2:$A$4,Calibration!$D$2:$D$4,G13)</f>
        <v>626.41791289483444</v>
      </c>
    </row>
    <row r="14" spans="1:12" x14ac:dyDescent="0.25">
      <c r="A14">
        <v>60098</v>
      </c>
      <c r="B14">
        <v>14.394000050000001</v>
      </c>
      <c r="C14">
        <v>0.31244000999999999</v>
      </c>
      <c r="D14">
        <v>33.950000760000002</v>
      </c>
      <c r="E14">
        <v>0.25319001000000002</v>
      </c>
      <c r="F14">
        <v>37.752998349999999</v>
      </c>
      <c r="G14">
        <v>0.84950000000000003</v>
      </c>
      <c r="H14">
        <v>30.169000629999999</v>
      </c>
      <c r="J14" s="2">
        <f>TREND(Calibration!$A$2:$A$4,Calibration!$B$2:$B$4,C14)</f>
        <v>358.02181601158759</v>
      </c>
      <c r="K14" s="2">
        <f>TREND(Calibration!$A$2:$A$4,Calibration!$C$2:$C$4,E14)</f>
        <v>460.24284411330996</v>
      </c>
      <c r="L14" s="2">
        <f>TREND(Calibration!$A$2:$A$4,Calibration!$D$2:$D$4,G14)</f>
        <v>614.93720202632426</v>
      </c>
    </row>
    <row r="15" spans="1:12" x14ac:dyDescent="0.25">
      <c r="A15">
        <v>65098</v>
      </c>
      <c r="B15">
        <v>14.373999599999999</v>
      </c>
      <c r="C15">
        <v>0.31297999999999998</v>
      </c>
      <c r="D15">
        <v>33.930999759999999</v>
      </c>
      <c r="E15">
        <v>0.25291999999999998</v>
      </c>
      <c r="F15">
        <v>37.763000490000003</v>
      </c>
      <c r="G15">
        <v>0.85159998999999997</v>
      </c>
      <c r="H15">
        <v>30.169000629999999</v>
      </c>
      <c r="J15" s="2">
        <f>TREND(Calibration!$A$2:$A$4,Calibration!$B$2:$B$4,C15)</f>
        <v>360.40992431446307</v>
      </c>
      <c r="K15" s="2">
        <f>TREND(Calibration!$A$2:$A$4,Calibration!$C$2:$C$4,E15)</f>
        <v>458.13497768956199</v>
      </c>
      <c r="L15" s="2">
        <f>TREND(Calibration!$A$2:$A$4,Calibration!$D$2:$D$4,G15)</f>
        <v>616.42543431857359</v>
      </c>
    </row>
    <row r="16" spans="1:12" x14ac:dyDescent="0.25">
      <c r="A16">
        <v>70106</v>
      </c>
      <c r="B16">
        <v>14.43299961</v>
      </c>
      <c r="C16">
        <v>0.31389001</v>
      </c>
      <c r="D16">
        <v>33.933998109999997</v>
      </c>
      <c r="E16">
        <v>0.25297998999999999</v>
      </c>
      <c r="F16">
        <v>37.811000819999997</v>
      </c>
      <c r="G16">
        <v>0.85699999000000004</v>
      </c>
      <c r="H16">
        <v>30.149999619999999</v>
      </c>
      <c r="J16" s="2">
        <f>TREND(Calibration!$A$2:$A$4,Calibration!$B$2:$B$4,C16)</f>
        <v>364.43444779952711</v>
      </c>
      <c r="K16" s="2">
        <f>TREND(Calibration!$A$2:$A$4,Calibration!$C$2:$C$4,E16)</f>
        <v>458.60329703610728</v>
      </c>
      <c r="L16" s="2">
        <f>TREND(Calibration!$A$2:$A$4,Calibration!$D$2:$D$4,G16)</f>
        <v>620.25233557912566</v>
      </c>
    </row>
    <row r="17" spans="1:12" x14ac:dyDescent="0.25">
      <c r="A17">
        <v>75186</v>
      </c>
      <c r="B17">
        <v>14.458999629999999</v>
      </c>
      <c r="C17">
        <v>0.31448999</v>
      </c>
      <c r="D17">
        <v>33.943000789999999</v>
      </c>
      <c r="E17">
        <v>0.25249000999999999</v>
      </c>
      <c r="F17">
        <v>37.743999479999999</v>
      </c>
      <c r="G17">
        <v>0.85600001000000003</v>
      </c>
      <c r="H17">
        <v>30.173000340000002</v>
      </c>
      <c r="J17" s="2">
        <f>TREND(Calibration!$A$2:$A$4,Calibration!$B$2:$B$4,C17)</f>
        <v>367.08786215823579</v>
      </c>
      <c r="K17" s="2">
        <f>TREND(Calibration!$A$2:$A$4,Calibration!$C$2:$C$4,E17)</f>
        <v>454.77820763087084</v>
      </c>
      <c r="L17" s="2">
        <f>TREND(Calibration!$A$2:$A$4,Calibration!$D$2:$D$4,G17)</f>
        <v>619.5436643342133</v>
      </c>
    </row>
    <row r="18" spans="1:12" x14ac:dyDescent="0.25">
      <c r="A18">
        <v>80098</v>
      </c>
      <c r="B18">
        <v>14.475000380000001</v>
      </c>
      <c r="C18">
        <v>0.31016999000000001</v>
      </c>
      <c r="D18">
        <v>33.923999790000003</v>
      </c>
      <c r="E18">
        <v>0.25227000999999999</v>
      </c>
      <c r="F18">
        <v>37.813999180000003</v>
      </c>
      <c r="G18">
        <v>0.86299998</v>
      </c>
      <c r="H18">
        <v>30.2140007</v>
      </c>
      <c r="J18" s="2">
        <f>TREND(Calibration!$A$2:$A$4,Calibration!$B$2:$B$4,C18)</f>
        <v>347.98264193485807</v>
      </c>
      <c r="K18" s="2">
        <f>TREND(Calibration!$A$2:$A$4,Calibration!$C$2:$C$4,E18)</f>
        <v>453.06075045067587</v>
      </c>
      <c r="L18" s="2">
        <f>TREND(Calibration!$A$2:$A$4,Calibration!$D$2:$D$4,G18)</f>
        <v>624.50444100399591</v>
      </c>
    </row>
    <row r="19" spans="1:12" x14ac:dyDescent="0.25">
      <c r="A19">
        <v>85101</v>
      </c>
      <c r="B19">
        <v>14.43900013</v>
      </c>
      <c r="C19">
        <v>0.31291999999999998</v>
      </c>
      <c r="D19">
        <v>33.914001460000001</v>
      </c>
      <c r="E19">
        <v>0.25227000999999999</v>
      </c>
      <c r="F19">
        <v>37.841999049999998</v>
      </c>
      <c r="G19">
        <v>0.86780000000000002</v>
      </c>
      <c r="H19">
        <v>30.19799995</v>
      </c>
      <c r="J19" s="2">
        <f>TREND(Calibration!$A$2:$A$4,Calibration!$B$2:$B$4,C19)</f>
        <v>360.14457403358278</v>
      </c>
      <c r="K19" s="2">
        <f>TREND(Calibration!$A$2:$A$4,Calibration!$C$2:$C$4,E19)</f>
        <v>453.06075045067587</v>
      </c>
      <c r="L19" s="2">
        <f>TREND(Calibration!$A$2:$A$4,Calibration!$D$2:$D$4,G19)</f>
        <v>627.90614518708378</v>
      </c>
    </row>
    <row r="20" spans="1:12" x14ac:dyDescent="0.25">
      <c r="A20">
        <v>90185</v>
      </c>
      <c r="B20">
        <v>14.373999599999999</v>
      </c>
      <c r="C20">
        <v>0.30016999999999999</v>
      </c>
      <c r="D20">
        <v>33.9109993</v>
      </c>
      <c r="E20">
        <v>0.25233000999999999</v>
      </c>
      <c r="F20">
        <v>37.791999820000001</v>
      </c>
      <c r="G20">
        <v>0.85809999999999997</v>
      </c>
      <c r="H20">
        <v>30.239999770000001</v>
      </c>
      <c r="J20" s="2">
        <f>TREND(Calibration!$A$2:$A$4,Calibration!$B$2:$B$4,C20)</f>
        <v>303.75763934653014</v>
      </c>
      <c r="K20" s="2">
        <f>TREND(Calibration!$A$2:$A$4,Calibration!$C$2:$C$4,E20)</f>
        <v>453.52914786345627</v>
      </c>
      <c r="L20" s="2">
        <f>TREND(Calibration!$A$2:$A$4,Calibration!$D$2:$D$4,G20)</f>
        <v>621.03189662646264</v>
      </c>
    </row>
    <row r="21" spans="1:12" x14ac:dyDescent="0.25">
      <c r="A21">
        <v>95104</v>
      </c>
      <c r="B21">
        <v>14.305999760000001</v>
      </c>
      <c r="C21">
        <v>0.31330001000000002</v>
      </c>
      <c r="D21">
        <v>33.879001619999997</v>
      </c>
      <c r="E21">
        <v>0.25227000999999999</v>
      </c>
      <c r="F21">
        <v>37.833000179999999</v>
      </c>
      <c r="G21">
        <v>0.86350000000000005</v>
      </c>
      <c r="H21">
        <v>30.216999049999998</v>
      </c>
      <c r="J21" s="2">
        <f>TREND(Calibration!$A$2:$A$4,Calibration!$B$2:$B$4,C21)</f>
        <v>361.8251700375381</v>
      </c>
      <c r="K21" s="2">
        <f>TREND(Calibration!$A$2:$A$4,Calibration!$C$2:$C$4,E21)</f>
        <v>453.06075045067587</v>
      </c>
      <c r="L21" s="2">
        <f>TREND(Calibration!$A$2:$A$4,Calibration!$D$2:$D$4,G21)</f>
        <v>624.85879788701459</v>
      </c>
    </row>
    <row r="22" spans="1:12" x14ac:dyDescent="0.25">
      <c r="A22">
        <v>100099</v>
      </c>
      <c r="B22">
        <v>14.225000380000001</v>
      </c>
      <c r="C22">
        <v>0.31297999999999998</v>
      </c>
      <c r="D22">
        <v>33.956001280000002</v>
      </c>
      <c r="E22">
        <v>0.25227000999999999</v>
      </c>
      <c r="F22">
        <v>37.7820015</v>
      </c>
      <c r="G22">
        <v>0.85159998999999997</v>
      </c>
      <c r="H22">
        <v>30.173000340000002</v>
      </c>
      <c r="J22" s="2">
        <f>TREND(Calibration!$A$2:$A$4,Calibration!$B$2:$B$4,C22)</f>
        <v>360.40992431446307</v>
      </c>
      <c r="K22" s="2">
        <f>TREND(Calibration!$A$2:$A$4,Calibration!$C$2:$C$4,E22)</f>
        <v>453.06075045067587</v>
      </c>
      <c r="L22" s="2">
        <f>TREND(Calibration!$A$2:$A$4,Calibration!$D$2:$D$4,G22)</f>
        <v>616.42543431857359</v>
      </c>
    </row>
    <row r="23" spans="1:12" x14ac:dyDescent="0.25">
      <c r="A23">
        <v>105102</v>
      </c>
      <c r="B23">
        <v>14.244999890000001</v>
      </c>
      <c r="C23">
        <v>0.31389001</v>
      </c>
      <c r="D23">
        <v>33.937000269999999</v>
      </c>
      <c r="E23">
        <v>0.25227000999999999</v>
      </c>
      <c r="F23">
        <v>37.763000490000003</v>
      </c>
      <c r="G23">
        <v>0.85699999000000004</v>
      </c>
      <c r="H23">
        <v>30.13699913</v>
      </c>
      <c r="J23" s="2">
        <f>TREND(Calibration!$A$2:$A$4,Calibration!$B$2:$B$4,C23)</f>
        <v>364.43444779952711</v>
      </c>
      <c r="K23" s="2">
        <f>TREND(Calibration!$A$2:$A$4,Calibration!$C$2:$C$4,E23)</f>
        <v>453.06075045067587</v>
      </c>
      <c r="L23" s="2">
        <f>TREND(Calibration!$A$2:$A$4,Calibration!$D$2:$D$4,G23)</f>
        <v>620.25233557912566</v>
      </c>
    </row>
    <row r="24" spans="1:12" x14ac:dyDescent="0.25">
      <c r="A24">
        <v>110195</v>
      </c>
      <c r="B24">
        <v>14.37800026</v>
      </c>
      <c r="C24">
        <v>0.31617001</v>
      </c>
      <c r="D24">
        <v>33.881999970000003</v>
      </c>
      <c r="E24">
        <v>0.25195000000000001</v>
      </c>
      <c r="F24">
        <v>37.798000340000002</v>
      </c>
      <c r="G24">
        <v>0.86460000000000004</v>
      </c>
      <c r="H24">
        <v>30.216999049999998</v>
      </c>
      <c r="J24" s="2">
        <f>TREND(Calibration!$A$2:$A$4,Calibration!$B$2:$B$4,C24)</f>
        <v>374.51775847297654</v>
      </c>
      <c r="K24" s="2">
        <f>TREND(Calibration!$A$2:$A$4,Calibration!$C$2:$C$4,E24)</f>
        <v>450.56255284961139</v>
      </c>
      <c r="L24" s="2">
        <f>TREND(Calibration!$A$2:$A$4,Calibration!$D$2:$D$4,G24)</f>
        <v>625.63835184749746</v>
      </c>
    </row>
    <row r="25" spans="1:12" x14ac:dyDescent="0.25">
      <c r="A25">
        <v>115100</v>
      </c>
      <c r="B25">
        <v>14.477999690000001</v>
      </c>
      <c r="C25">
        <v>0.31200000999999999</v>
      </c>
      <c r="D25">
        <v>33.921001429999997</v>
      </c>
      <c r="E25">
        <v>0.25195000000000001</v>
      </c>
      <c r="F25">
        <v>37.769001009999997</v>
      </c>
      <c r="G25">
        <v>0.85430002000000005</v>
      </c>
      <c r="H25">
        <v>30.232999800000002</v>
      </c>
      <c r="J25" s="2">
        <f>TREND(Calibration!$A$2:$A$4,Calibration!$B$2:$B$4,C25)</f>
        <v>356.07591395179929</v>
      </c>
      <c r="K25" s="2">
        <f>TREND(Calibration!$A$2:$A$4,Calibration!$C$2:$C$4,E25)</f>
        <v>450.56255284961139</v>
      </c>
      <c r="L25" s="2">
        <f>TREND(Calibration!$A$2:$A$4,Calibration!$D$2:$D$4,G25)</f>
        <v>618.33890620941224</v>
      </c>
    </row>
    <row r="26" spans="1:12" x14ac:dyDescent="0.25">
      <c r="A26">
        <v>120107</v>
      </c>
      <c r="B26">
        <v>14.60499954</v>
      </c>
      <c r="C26">
        <v>0.31362000000000001</v>
      </c>
      <c r="D26">
        <v>33.9109993</v>
      </c>
      <c r="E26">
        <v>0.25195000000000001</v>
      </c>
      <c r="F26">
        <v>37.823001859999998</v>
      </c>
      <c r="G26">
        <v>0.86140000999999999</v>
      </c>
      <c r="H26">
        <v>30.229999540000001</v>
      </c>
      <c r="J26" s="2">
        <f>TREND(Calibration!$A$2:$A$4,Calibration!$B$2:$B$4,C26)</f>
        <v>363.24032731051921</v>
      </c>
      <c r="K26" s="2">
        <f>TREND(Calibration!$A$2:$A$4,Calibration!$C$2:$C$4,E26)</f>
        <v>450.56255284961139</v>
      </c>
      <c r="L26" s="2">
        <f>TREND(Calibration!$A$2:$A$4,Calibration!$D$2:$D$4,G26)</f>
        <v>623.37056559476525</v>
      </c>
    </row>
    <row r="27" spans="1:12" x14ac:dyDescent="0.25">
      <c r="A27">
        <v>125105</v>
      </c>
      <c r="B27">
        <v>14.63399982</v>
      </c>
      <c r="C27">
        <v>0.32113998999999999</v>
      </c>
      <c r="D27">
        <v>33.943000789999999</v>
      </c>
      <c r="E27">
        <v>0.25184000000000001</v>
      </c>
      <c r="F27">
        <v>37.771999360000002</v>
      </c>
      <c r="G27">
        <v>0.84299999000000003</v>
      </c>
      <c r="H27">
        <v>30.169000629999999</v>
      </c>
      <c r="J27" s="2">
        <f>TREND(Calibration!$A$2:$A$4,Calibration!$B$2:$B$4,C27)</f>
        <v>396.49751828913008</v>
      </c>
      <c r="K27" s="2">
        <f>TREND(Calibration!$A$2:$A$4,Calibration!$C$2:$C$4,E27)</f>
        <v>449.70382425951379</v>
      </c>
      <c r="L27" s="2">
        <f>TREND(Calibration!$A$2:$A$4,Calibration!$D$2:$D$4,G27)</f>
        <v>610.33073971843521</v>
      </c>
    </row>
    <row r="28" spans="1:12" x14ac:dyDescent="0.25">
      <c r="A28">
        <v>130189</v>
      </c>
      <c r="B28">
        <v>14.670000079999999</v>
      </c>
      <c r="C28">
        <v>0.31481000999999997</v>
      </c>
      <c r="D28">
        <v>33.956001280000002</v>
      </c>
      <c r="E28">
        <v>0.25184000000000001</v>
      </c>
      <c r="F28">
        <v>37.763000490000003</v>
      </c>
      <c r="G28">
        <v>0.84299999000000003</v>
      </c>
      <c r="H28">
        <v>30.15600014</v>
      </c>
      <c r="J28" s="2">
        <f>TREND(Calibration!$A$2:$A$4,Calibration!$B$2:$B$4,C28)</f>
        <v>368.50315210635745</v>
      </c>
      <c r="K28" s="2">
        <f>TREND(Calibration!$A$2:$A$4,Calibration!$C$2:$C$4,E28)</f>
        <v>449.70382425951379</v>
      </c>
      <c r="L28" s="2">
        <f>TREND(Calibration!$A$2:$A$4,Calibration!$D$2:$D$4,G28)</f>
        <v>610.33073971843521</v>
      </c>
    </row>
    <row r="29" spans="1:12" x14ac:dyDescent="0.25">
      <c r="A29">
        <v>135099</v>
      </c>
      <c r="B29">
        <v>14.66300011</v>
      </c>
      <c r="C29">
        <v>0.32107999999999998</v>
      </c>
      <c r="D29">
        <v>33.943000789999999</v>
      </c>
      <c r="E29">
        <v>0.25195000000000001</v>
      </c>
      <c r="F29">
        <v>37.765998840000002</v>
      </c>
      <c r="G29">
        <v>0.85000001999999997</v>
      </c>
      <c r="H29">
        <v>30.19499969</v>
      </c>
      <c r="J29" s="2">
        <f>TREND(Calibration!$A$2:$A$4,Calibration!$B$2:$B$4,C29)</f>
        <v>396.23221223329642</v>
      </c>
      <c r="K29" s="2">
        <f>TREND(Calibration!$A$2:$A$4,Calibration!$C$2:$C$4,E29)</f>
        <v>450.56255284961139</v>
      </c>
      <c r="L29" s="2">
        <f>TREND(Calibration!$A$2:$A$4,Calibration!$D$2:$D$4,G29)</f>
        <v>615.29155890934294</v>
      </c>
    </row>
    <row r="30" spans="1:12" x14ac:dyDescent="0.25">
      <c r="A30">
        <v>140106</v>
      </c>
      <c r="B30">
        <v>14.597999570000001</v>
      </c>
      <c r="C30">
        <v>0.31195000000000001</v>
      </c>
      <c r="D30">
        <v>33.926998140000002</v>
      </c>
      <c r="E30">
        <v>0.25195000000000001</v>
      </c>
      <c r="F30">
        <v>37.756999970000003</v>
      </c>
      <c r="G30">
        <v>0.85489999999999999</v>
      </c>
      <c r="H30">
        <v>30.2140007</v>
      </c>
      <c r="J30" s="2">
        <f>TREND(Calibration!$A$2:$A$4,Calibration!$B$2:$B$4,C30)</f>
        <v>355.85474449268554</v>
      </c>
      <c r="K30" s="2">
        <f>TREND(Calibration!$A$2:$A$4,Calibration!$C$2:$C$4,E30)</f>
        <v>450.56255284961139</v>
      </c>
      <c r="L30" s="2">
        <f>TREND(Calibration!$A$2:$A$4,Calibration!$D$2:$D$4,G30)</f>
        <v>618.76410328687621</v>
      </c>
    </row>
    <row r="31" spans="1:12" x14ac:dyDescent="0.25">
      <c r="A31">
        <v>145100</v>
      </c>
      <c r="B31">
        <v>14.565999980000001</v>
      </c>
      <c r="C31">
        <v>0.32021999000000001</v>
      </c>
      <c r="D31">
        <v>33.9109993</v>
      </c>
      <c r="E31">
        <v>0.25227000999999999</v>
      </c>
      <c r="F31">
        <v>37.852001190000003</v>
      </c>
      <c r="G31">
        <v>0.86680000999999995</v>
      </c>
      <c r="H31">
        <v>30.216999049999998</v>
      </c>
      <c r="J31" s="2">
        <f>TREND(Calibration!$A$2:$A$4,Calibration!$B$2:$B$4,C31)</f>
        <v>392.42881398229974</v>
      </c>
      <c r="K31" s="2">
        <f>TREND(Calibration!$A$2:$A$4,Calibration!$C$2:$C$4,E31)</f>
        <v>453.06075045067587</v>
      </c>
      <c r="L31" s="2">
        <f>TREND(Calibration!$A$2:$A$4,Calibration!$D$2:$D$4,G31)</f>
        <v>627.1974668553172</v>
      </c>
    </row>
    <row r="32" spans="1:12" x14ac:dyDescent="0.25">
      <c r="A32">
        <v>150102</v>
      </c>
      <c r="B32">
        <v>14.43599987</v>
      </c>
      <c r="C32">
        <v>0.31579000000000002</v>
      </c>
      <c r="D32">
        <v>33.95299911</v>
      </c>
      <c r="E32">
        <v>0.25253998999999999</v>
      </c>
      <c r="F32">
        <v>37.771999360000002</v>
      </c>
      <c r="G32">
        <v>0.85000001999999997</v>
      </c>
      <c r="H32">
        <v>30.169000629999999</v>
      </c>
      <c r="J32" s="2">
        <f>TREND(Calibration!$A$2:$A$4,Calibration!$B$2:$B$4,C32)</f>
        <v>372.83716246902145</v>
      </c>
      <c r="K32" s="2">
        <f>TREND(Calibration!$A$2:$A$4,Calibration!$C$2:$C$4,E32)</f>
        <v>455.16838267571711</v>
      </c>
      <c r="L32" s="2">
        <f>TREND(Calibration!$A$2:$A$4,Calibration!$D$2:$D$4,G32)</f>
        <v>615.29155890934294</v>
      </c>
    </row>
    <row r="33" spans="1:12" x14ac:dyDescent="0.25">
      <c r="A33">
        <v>155099</v>
      </c>
      <c r="B33">
        <v>14.425999640000001</v>
      </c>
      <c r="C33">
        <v>0.31453999999999999</v>
      </c>
      <c r="D33">
        <v>33.90499878</v>
      </c>
      <c r="E33">
        <v>0.25253998999999999</v>
      </c>
      <c r="F33">
        <v>37.79499817</v>
      </c>
      <c r="G33">
        <v>0.86350000000000005</v>
      </c>
      <c r="H33">
        <v>30.229999540000001</v>
      </c>
      <c r="J33" s="2">
        <f>TREND(Calibration!$A$2:$A$4,Calibration!$B$2:$B$4,C33)</f>
        <v>367.30903161734955</v>
      </c>
      <c r="K33" s="2">
        <f>TREND(Calibration!$A$2:$A$4,Calibration!$C$2:$C$4,E33)</f>
        <v>455.16838267571711</v>
      </c>
      <c r="L33" s="2">
        <f>TREND(Calibration!$A$2:$A$4,Calibration!$D$2:$D$4,G33)</f>
        <v>624.85879788701459</v>
      </c>
    </row>
    <row r="34" spans="1:12" x14ac:dyDescent="0.25">
      <c r="A34">
        <v>160099</v>
      </c>
      <c r="B34">
        <v>14.38700008</v>
      </c>
      <c r="C34">
        <v>0.31453999999999999</v>
      </c>
      <c r="D34">
        <v>33.9109993</v>
      </c>
      <c r="E34">
        <v>0.25222</v>
      </c>
      <c r="F34">
        <v>37.854999540000001</v>
      </c>
      <c r="G34">
        <v>0.87</v>
      </c>
      <c r="H34">
        <v>30.20100021</v>
      </c>
      <c r="J34" s="2">
        <f>TREND(Calibration!$A$2:$A$4,Calibration!$B$2:$B$4,C34)</f>
        <v>367.30903161734955</v>
      </c>
      <c r="K34" s="2">
        <f>TREND(Calibration!$A$2:$A$4,Calibration!$C$2:$C$4,E34)</f>
        <v>452.67034120712333</v>
      </c>
      <c r="L34" s="2">
        <f>TREND(Calibration!$A$2:$A$4,Calibration!$D$2:$D$4,G34)</f>
        <v>629.46525310804941</v>
      </c>
    </row>
    <row r="35" spans="1:12" x14ac:dyDescent="0.25">
      <c r="A35">
        <v>165099</v>
      </c>
      <c r="B35">
        <v>14.373999599999999</v>
      </c>
      <c r="C35">
        <v>0.31486999999999998</v>
      </c>
      <c r="D35">
        <v>33.917999270000003</v>
      </c>
      <c r="E35">
        <v>0.25222</v>
      </c>
      <c r="F35">
        <v>37.833000179999999</v>
      </c>
      <c r="G35">
        <v>0.86729997000000003</v>
      </c>
      <c r="H35">
        <v>30.19799995</v>
      </c>
      <c r="J35" s="2">
        <f>TREND(Calibration!$A$2:$A$4,Calibration!$B$2:$B$4,C35)</f>
        <v>368.76845816219088</v>
      </c>
      <c r="K35" s="2">
        <f>TREND(Calibration!$A$2:$A$4,Calibration!$C$2:$C$4,E35)</f>
        <v>452.67034120712333</v>
      </c>
      <c r="L35" s="2">
        <f>TREND(Calibration!$A$2:$A$4,Calibration!$D$2:$D$4,G35)</f>
        <v>627.55178121721087</v>
      </c>
    </row>
    <row r="36" spans="1:12" x14ac:dyDescent="0.25">
      <c r="A36">
        <v>170099</v>
      </c>
      <c r="B36">
        <v>14.34200001</v>
      </c>
      <c r="C36">
        <v>0.31270998999999999</v>
      </c>
      <c r="D36">
        <v>33.908000950000002</v>
      </c>
      <c r="E36">
        <v>0.25227000999999999</v>
      </c>
      <c r="F36">
        <v>37.826000209999997</v>
      </c>
      <c r="G36">
        <v>0.86570000999999996</v>
      </c>
      <c r="H36">
        <v>30.19199944</v>
      </c>
      <c r="J36" s="2">
        <f>TREND(Calibration!$A$2:$A$4,Calibration!$B$2:$B$4,C36)</f>
        <v>359.21580382545517</v>
      </c>
      <c r="K36" s="2">
        <f>TREND(Calibration!$A$2:$A$4,Calibration!$C$2:$C$4,E36)</f>
        <v>453.06075045067587</v>
      </c>
      <c r="L36" s="2">
        <f>TREND(Calibration!$A$2:$A$4,Calibration!$D$2:$D$4,G36)</f>
        <v>626.41791289483444</v>
      </c>
    </row>
    <row r="37" spans="1:12" x14ac:dyDescent="0.25">
      <c r="A37">
        <v>175106</v>
      </c>
      <c r="B37">
        <v>14.32900047</v>
      </c>
      <c r="C37">
        <v>0.31291999999999998</v>
      </c>
      <c r="D37">
        <v>33.937000269999999</v>
      </c>
      <c r="E37">
        <v>0.25227000999999999</v>
      </c>
      <c r="F37">
        <v>37.75</v>
      </c>
      <c r="G37">
        <v>0.85759996999999999</v>
      </c>
      <c r="H37">
        <v>30.173000340000002</v>
      </c>
      <c r="J37" s="2">
        <f>TREND(Calibration!$A$2:$A$4,Calibration!$B$2:$B$4,C37)</f>
        <v>360.14457403358278</v>
      </c>
      <c r="K37" s="2">
        <f>TREND(Calibration!$A$2:$A$4,Calibration!$C$2:$C$4,E37)</f>
        <v>453.06075045067587</v>
      </c>
      <c r="L37" s="2">
        <f>TREND(Calibration!$A$2:$A$4,Calibration!$D$2:$D$4,G37)</f>
        <v>620.67753265658962</v>
      </c>
    </row>
    <row r="38" spans="1:12" x14ac:dyDescent="0.25">
      <c r="A38">
        <v>180099</v>
      </c>
      <c r="B38">
        <v>14.3579998</v>
      </c>
      <c r="C38">
        <v>0.31195000000000001</v>
      </c>
      <c r="D38">
        <v>33.917999270000003</v>
      </c>
      <c r="E38">
        <v>0.25222</v>
      </c>
      <c r="F38">
        <v>37.771999360000002</v>
      </c>
      <c r="G38">
        <v>0.85869998000000003</v>
      </c>
      <c r="H38">
        <v>30.208000179999999</v>
      </c>
      <c r="J38" s="2">
        <f>TREND(Calibration!$A$2:$A$4,Calibration!$B$2:$B$4,C38)</f>
        <v>355.85474449268554</v>
      </c>
      <c r="K38" s="2">
        <f>TREND(Calibration!$A$2:$A$4,Calibration!$C$2:$C$4,E38)</f>
        <v>452.67034120712333</v>
      </c>
      <c r="L38" s="2">
        <f>TREND(Calibration!$A$2:$A$4,Calibration!$D$2:$D$4,G38)</f>
        <v>621.45709370392672</v>
      </c>
    </row>
    <row r="39" spans="1:12" x14ac:dyDescent="0.25">
      <c r="A39">
        <v>185099</v>
      </c>
      <c r="B39">
        <v>14.40699959</v>
      </c>
      <c r="C39">
        <v>0.31206</v>
      </c>
      <c r="D39">
        <v>33.926998140000002</v>
      </c>
      <c r="E39">
        <v>0.25227000999999999</v>
      </c>
      <c r="F39">
        <v>37.8390007</v>
      </c>
      <c r="G39">
        <v>0.86949997999999995</v>
      </c>
      <c r="H39">
        <v>30.221000669999999</v>
      </c>
      <c r="J39" s="2">
        <f>TREND(Calibration!$A$2:$A$4,Calibration!$B$2:$B$4,C39)</f>
        <v>356.34122000763273</v>
      </c>
      <c r="K39" s="2">
        <f>TREND(Calibration!$A$2:$A$4,Calibration!$C$2:$C$4,E39)</f>
        <v>453.06075045067587</v>
      </c>
      <c r="L39" s="2">
        <f>TREND(Calibration!$A$2:$A$4,Calibration!$D$2:$D$4,G39)</f>
        <v>629.11089622503061</v>
      </c>
    </row>
    <row r="40" spans="1:12" x14ac:dyDescent="0.25">
      <c r="A40">
        <v>190099</v>
      </c>
      <c r="B40">
        <v>14.420000079999999</v>
      </c>
      <c r="C40">
        <v>0.31481000999999997</v>
      </c>
      <c r="D40">
        <v>33.95299911</v>
      </c>
      <c r="E40">
        <v>0.25227000999999999</v>
      </c>
      <c r="F40">
        <v>37.83000183</v>
      </c>
      <c r="G40">
        <v>0.87429999999999997</v>
      </c>
      <c r="H40">
        <v>30.19199944</v>
      </c>
      <c r="J40" s="2">
        <f>TREND(Calibration!$A$2:$A$4,Calibration!$B$2:$B$4,C40)</f>
        <v>368.50315210635745</v>
      </c>
      <c r="K40" s="2">
        <f>TREND(Calibration!$A$2:$A$4,Calibration!$C$2:$C$4,E40)</f>
        <v>453.06075045067587</v>
      </c>
      <c r="L40" s="2">
        <f>TREND(Calibration!$A$2:$A$4,Calibration!$D$2:$D$4,G40)</f>
        <v>632.5126004081186</v>
      </c>
    </row>
    <row r="41" spans="1:12" x14ac:dyDescent="0.25">
      <c r="A41">
        <v>195106</v>
      </c>
      <c r="B41">
        <v>14.40999985</v>
      </c>
      <c r="C41">
        <v>0.31486999999999998</v>
      </c>
      <c r="D41">
        <v>33.956001280000002</v>
      </c>
      <c r="E41">
        <v>0.25227000999999999</v>
      </c>
      <c r="F41">
        <v>37.756999970000003</v>
      </c>
      <c r="G41">
        <v>0.85919999999999996</v>
      </c>
      <c r="H41">
        <v>30.159999849999998</v>
      </c>
      <c r="J41" s="2">
        <f>TREND(Calibration!$A$2:$A$4,Calibration!$B$2:$B$4,C41)</f>
        <v>368.76845816219088</v>
      </c>
      <c r="K41" s="2">
        <f>TREND(Calibration!$A$2:$A$4,Calibration!$C$2:$C$4,E41)</f>
        <v>453.06075045067587</v>
      </c>
      <c r="L41" s="2">
        <f>TREND(Calibration!$A$2:$A$4,Calibration!$D$2:$D$4,G41)</f>
        <v>621.8114505869454</v>
      </c>
    </row>
    <row r="42" spans="1:12" x14ac:dyDescent="0.25">
      <c r="A42">
        <v>200192</v>
      </c>
      <c r="B42">
        <v>14.41300011</v>
      </c>
      <c r="C42">
        <v>0.31422000999999999</v>
      </c>
      <c r="D42">
        <v>33.946998600000001</v>
      </c>
      <c r="E42">
        <v>0.25195000000000001</v>
      </c>
      <c r="F42">
        <v>37.823001859999998</v>
      </c>
      <c r="G42">
        <v>0.86890000000000001</v>
      </c>
      <c r="H42">
        <v>30.124000550000002</v>
      </c>
      <c r="J42" s="2">
        <f>TREND(Calibration!$A$2:$A$4,Calibration!$B$2:$B$4,C42)</f>
        <v>365.89387434436844</v>
      </c>
      <c r="K42" s="2">
        <f>TREND(Calibration!$A$2:$A$4,Calibration!$C$2:$C$4,E42)</f>
        <v>450.56255284961139</v>
      </c>
      <c r="L42" s="2">
        <f>TREND(Calibration!$A$2:$A$4,Calibration!$D$2:$D$4,G42)</f>
        <v>628.68569914756665</v>
      </c>
    </row>
    <row r="43" spans="1:12" x14ac:dyDescent="0.25">
      <c r="A43">
        <v>205099</v>
      </c>
      <c r="B43">
        <v>14.42300034</v>
      </c>
      <c r="C43">
        <v>0.31345999000000002</v>
      </c>
      <c r="D43">
        <v>33.897998809999997</v>
      </c>
      <c r="E43">
        <v>0.25195000000000001</v>
      </c>
      <c r="F43">
        <v>37.79499817</v>
      </c>
      <c r="G43">
        <v>0.87319999999999998</v>
      </c>
      <c r="H43">
        <v>30.211000439999999</v>
      </c>
      <c r="J43" s="2">
        <f>TREND(Calibration!$A$2:$A$4,Calibration!$B$2:$B$4,C43)</f>
        <v>362.53268233645849</v>
      </c>
      <c r="K43" s="2">
        <f>TREND(Calibration!$A$2:$A$4,Calibration!$C$2:$C$4,E43)</f>
        <v>450.56255284961139</v>
      </c>
      <c r="L43" s="2">
        <f>TREND(Calibration!$A$2:$A$4,Calibration!$D$2:$D$4,G43)</f>
        <v>631.73304644763573</v>
      </c>
    </row>
    <row r="44" spans="1:12" x14ac:dyDescent="0.25">
      <c r="A44">
        <v>210102</v>
      </c>
      <c r="B44">
        <v>14.37800026</v>
      </c>
      <c r="C44">
        <v>0.31406000000000001</v>
      </c>
      <c r="D44">
        <v>33.939998629999998</v>
      </c>
      <c r="E44">
        <v>0.25195000000000001</v>
      </c>
      <c r="F44">
        <v>37.756999970000003</v>
      </c>
      <c r="G44">
        <v>0.86189996999999996</v>
      </c>
      <c r="H44">
        <v>30.211000439999999</v>
      </c>
      <c r="J44" s="2">
        <f>TREND(Calibration!$A$2:$A$4,Calibration!$B$2:$B$4,C44)</f>
        <v>365.18622937030773</v>
      </c>
      <c r="K44" s="2">
        <f>TREND(Calibration!$A$2:$A$4,Calibration!$C$2:$C$4,E44)</f>
        <v>450.56255284961139</v>
      </c>
      <c r="L44" s="2">
        <f>TREND(Calibration!$A$2:$A$4,Calibration!$D$2:$D$4,G44)</f>
        <v>623.72487995665881</v>
      </c>
    </row>
    <row r="45" spans="1:12" x14ac:dyDescent="0.25">
      <c r="A45">
        <v>215103</v>
      </c>
      <c r="B45">
        <v>14.368000029999999</v>
      </c>
      <c r="C45">
        <v>0.31362000000000001</v>
      </c>
      <c r="D45">
        <v>33.897998809999997</v>
      </c>
      <c r="E45">
        <v>0.25195000000000001</v>
      </c>
      <c r="F45">
        <v>37.819999690000003</v>
      </c>
      <c r="G45">
        <v>0.87269998000000004</v>
      </c>
      <c r="H45">
        <v>30.239999770000001</v>
      </c>
      <c r="J45" s="2">
        <f>TREND(Calibration!$A$2:$A$4,Calibration!$B$2:$B$4,C45)</f>
        <v>363.24032731051921</v>
      </c>
      <c r="K45" s="2">
        <f>TREND(Calibration!$A$2:$A$4,Calibration!$C$2:$C$4,E45)</f>
        <v>450.56255284961139</v>
      </c>
      <c r="L45" s="2">
        <f>TREND(Calibration!$A$2:$A$4,Calibration!$D$2:$D$4,G45)</f>
        <v>631.37868956461705</v>
      </c>
    </row>
    <row r="46" spans="1:12" x14ac:dyDescent="0.25">
      <c r="A46">
        <v>220099</v>
      </c>
      <c r="B46">
        <v>14.36100006</v>
      </c>
      <c r="C46">
        <v>0.31195000000000001</v>
      </c>
      <c r="D46">
        <v>33.937000269999999</v>
      </c>
      <c r="E46">
        <v>0.25195000000000001</v>
      </c>
      <c r="F46">
        <v>37.852001190000003</v>
      </c>
      <c r="G46">
        <v>0.87220001000000003</v>
      </c>
      <c r="H46">
        <v>30.23699951</v>
      </c>
      <c r="J46" s="2">
        <f>TREND(Calibration!$A$2:$A$4,Calibration!$B$2:$B$4,C46)</f>
        <v>355.85474449268554</v>
      </c>
      <c r="K46" s="2">
        <f>TREND(Calibration!$A$2:$A$4,Calibration!$C$2:$C$4,E46)</f>
        <v>450.56255284961139</v>
      </c>
      <c r="L46" s="2">
        <f>TREND(Calibration!$A$2:$A$4,Calibration!$D$2:$D$4,G46)</f>
        <v>631.02436811586927</v>
      </c>
    </row>
    <row r="47" spans="1:12" x14ac:dyDescent="0.25">
      <c r="A47">
        <v>225099</v>
      </c>
      <c r="B47">
        <v>14.399999619999999</v>
      </c>
      <c r="C47">
        <v>0.31141001000000001</v>
      </c>
      <c r="D47">
        <v>33.917999270000003</v>
      </c>
      <c r="E47">
        <v>0.25184000000000001</v>
      </c>
      <c r="F47">
        <v>37.826000209999997</v>
      </c>
      <c r="G47">
        <v>0.87050002999999998</v>
      </c>
      <c r="H47">
        <v>30.208000179999999</v>
      </c>
      <c r="J47" s="2">
        <f>TREND(Calibration!$A$2:$A$4,Calibration!$B$2:$B$4,C47)</f>
        <v>353.46663618981006</v>
      </c>
      <c r="K47" s="2">
        <f>TREND(Calibration!$A$2:$A$4,Calibration!$C$2:$C$4,E47)</f>
        <v>449.70382425951379</v>
      </c>
      <c r="L47" s="2">
        <f>TREND(Calibration!$A$2:$A$4,Calibration!$D$2:$D$4,G47)</f>
        <v>629.81961707792232</v>
      </c>
    </row>
    <row r="48" spans="1:12" x14ac:dyDescent="0.25">
      <c r="A48">
        <v>230201</v>
      </c>
      <c r="B48">
        <v>14.472000120000001</v>
      </c>
      <c r="C48">
        <v>0.31643999</v>
      </c>
      <c r="D48">
        <v>33.90499878</v>
      </c>
      <c r="E48">
        <v>0.25195000000000001</v>
      </c>
      <c r="F48">
        <v>37.83000183</v>
      </c>
      <c r="G48">
        <v>0.86890000000000001</v>
      </c>
      <c r="H48">
        <v>30.216999049999998</v>
      </c>
      <c r="J48" s="2">
        <f>TREND(Calibration!$A$2:$A$4,Calibration!$B$2:$B$4,C48)</f>
        <v>375.71174628684389</v>
      </c>
      <c r="K48" s="2">
        <f>TREND(Calibration!$A$2:$A$4,Calibration!$C$2:$C$4,E48)</f>
        <v>450.56255284961139</v>
      </c>
      <c r="L48" s="2">
        <f>TREND(Calibration!$A$2:$A$4,Calibration!$D$2:$D$4,G48)</f>
        <v>628.68569914756665</v>
      </c>
    </row>
    <row r="49" spans="1:12" x14ac:dyDescent="0.25">
      <c r="A49">
        <v>235100</v>
      </c>
      <c r="B49">
        <v>14.536999700000001</v>
      </c>
      <c r="C49">
        <v>0.31005999000000001</v>
      </c>
      <c r="D49">
        <v>33.90499878</v>
      </c>
      <c r="E49">
        <v>0.25161999000000002</v>
      </c>
      <c r="F49">
        <v>37.759998320000001</v>
      </c>
      <c r="G49">
        <v>0.85869998000000003</v>
      </c>
      <c r="H49">
        <v>30.221000669999999</v>
      </c>
      <c r="J49" s="2">
        <f>TREND(Calibration!$A$2:$A$4,Calibration!$B$2:$B$4,C49)</f>
        <v>347.49616641991088</v>
      </c>
      <c r="K49" s="2">
        <f>TREND(Calibration!$A$2:$A$4,Calibration!$C$2:$C$4,E49)</f>
        <v>447.98628901308348</v>
      </c>
      <c r="L49" s="2">
        <f>TREND(Calibration!$A$2:$A$4,Calibration!$D$2:$D$4,G49)</f>
        <v>621.45709370392672</v>
      </c>
    </row>
    <row r="50" spans="1:12" x14ac:dyDescent="0.25">
      <c r="A50">
        <v>240099</v>
      </c>
      <c r="B50">
        <v>14.597999570000001</v>
      </c>
      <c r="C50">
        <v>0.30961999000000001</v>
      </c>
      <c r="D50">
        <v>33.926998140000002</v>
      </c>
      <c r="E50">
        <v>0.25161999000000002</v>
      </c>
      <c r="F50">
        <v>37.8390007</v>
      </c>
      <c r="G50">
        <v>0.86189996999999996</v>
      </c>
      <c r="H50">
        <v>30.184999470000001</v>
      </c>
      <c r="J50" s="2">
        <f>TREND(Calibration!$A$2:$A$4,Calibration!$B$2:$B$4,C50)</f>
        <v>345.55026436012236</v>
      </c>
      <c r="K50" s="2">
        <f>TREND(Calibration!$A$2:$A$4,Calibration!$C$2:$C$4,E50)</f>
        <v>447.98628901308348</v>
      </c>
      <c r="L50" s="2">
        <f>TREND(Calibration!$A$2:$A$4,Calibration!$D$2:$D$4,G50)</f>
        <v>623.72487995665881</v>
      </c>
    </row>
    <row r="51" spans="1:12" x14ac:dyDescent="0.25">
      <c r="A51">
        <v>245100</v>
      </c>
      <c r="B51">
        <v>14.614000320000001</v>
      </c>
      <c r="C51">
        <v>0.31653999999999999</v>
      </c>
      <c r="D51">
        <v>33.886001589999999</v>
      </c>
      <c r="E51">
        <v>0.25156999000000002</v>
      </c>
      <c r="F51">
        <v>37.819999690000003</v>
      </c>
      <c r="G51">
        <v>0.86510003000000002</v>
      </c>
      <c r="H51">
        <v>30.204999919999999</v>
      </c>
      <c r="J51" s="2">
        <f>TREND(Calibration!$A$2:$A$4,Calibration!$B$2:$B$4,C51)</f>
        <v>376.15404098002455</v>
      </c>
      <c r="K51" s="2">
        <f>TREND(Calibration!$A$2:$A$4,Calibration!$C$2:$C$4,E51)</f>
        <v>447.59595783576628</v>
      </c>
      <c r="L51" s="2">
        <f>TREND(Calibration!$A$2:$A$4,Calibration!$D$2:$D$4,G51)</f>
        <v>625.99271581737037</v>
      </c>
    </row>
    <row r="52" spans="1:12" x14ac:dyDescent="0.25">
      <c r="A52">
        <v>250099</v>
      </c>
      <c r="B52">
        <v>14.60499954</v>
      </c>
      <c r="C52">
        <v>0.30849000999999998</v>
      </c>
      <c r="D52">
        <v>33.873001100000003</v>
      </c>
      <c r="E52">
        <v>0.25161999000000002</v>
      </c>
      <c r="F52">
        <v>37.80099869</v>
      </c>
      <c r="G52">
        <v>0.85270000000000001</v>
      </c>
      <c r="H52">
        <v>30.259000780000001</v>
      </c>
      <c r="J52" s="2">
        <f>TREND(Calibration!$A$2:$A$4,Calibration!$B$2:$B$4,C52)</f>
        <v>340.55292252030472</v>
      </c>
      <c r="K52" s="2">
        <f>TREND(Calibration!$A$2:$A$4,Calibration!$C$2:$C$4,E52)</f>
        <v>447.98628901308348</v>
      </c>
      <c r="L52" s="2">
        <f>TREND(Calibration!$A$2:$A$4,Calibration!$D$2:$D$4,G52)</f>
        <v>617.20499536591058</v>
      </c>
    </row>
    <row r="53" spans="1:12" x14ac:dyDescent="0.25">
      <c r="A53">
        <v>255100</v>
      </c>
      <c r="B53">
        <v>14.57600021</v>
      </c>
      <c r="C53">
        <v>0.31330001000000002</v>
      </c>
      <c r="D53">
        <v>33.902000430000001</v>
      </c>
      <c r="E53">
        <v>0.25167999000000002</v>
      </c>
      <c r="F53">
        <v>37.83000183</v>
      </c>
      <c r="G53">
        <v>0.86189996999999996</v>
      </c>
      <c r="H53">
        <v>30.239999770000001</v>
      </c>
      <c r="J53" s="2">
        <f>TREND(Calibration!$A$2:$A$4,Calibration!$B$2:$B$4,C53)</f>
        <v>361.8251700375381</v>
      </c>
      <c r="K53" s="2">
        <f>TREND(Calibration!$A$2:$A$4,Calibration!$C$2:$C$4,E53)</f>
        <v>448.45468642586388</v>
      </c>
      <c r="L53" s="2">
        <f>TREND(Calibration!$A$2:$A$4,Calibration!$D$2:$D$4,G53)</f>
        <v>623.72487995665881</v>
      </c>
    </row>
    <row r="54" spans="1:12" x14ac:dyDescent="0.25">
      <c r="A54">
        <v>260099</v>
      </c>
      <c r="B54">
        <v>14.52000046</v>
      </c>
      <c r="C54">
        <v>0.31167999000000002</v>
      </c>
      <c r="D54">
        <v>33.897998809999997</v>
      </c>
      <c r="E54">
        <v>0.25156999000000002</v>
      </c>
      <c r="F54">
        <v>37.8390007</v>
      </c>
      <c r="G54">
        <v>0.85809999999999997</v>
      </c>
      <c r="H54">
        <v>30.2140007</v>
      </c>
      <c r="J54" s="2">
        <f>TREND(Calibration!$A$2:$A$4,Calibration!$B$2:$B$4,C54)</f>
        <v>354.66062400367764</v>
      </c>
      <c r="K54" s="2">
        <f>TREND(Calibration!$A$2:$A$4,Calibration!$C$2:$C$4,E54)</f>
        <v>447.59595783576628</v>
      </c>
      <c r="L54" s="2">
        <f>TREND(Calibration!$A$2:$A$4,Calibration!$D$2:$D$4,G54)</f>
        <v>621.03189662646264</v>
      </c>
    </row>
    <row r="55" spans="1:12" x14ac:dyDescent="0.25">
      <c r="A55">
        <v>265099</v>
      </c>
      <c r="B55">
        <v>14.49100018</v>
      </c>
      <c r="C55">
        <v>0.30821999999999999</v>
      </c>
      <c r="D55">
        <v>33.930999759999999</v>
      </c>
      <c r="E55">
        <v>0.25156999000000002</v>
      </c>
      <c r="F55">
        <v>37.778999329999998</v>
      </c>
      <c r="G55">
        <v>0.84950000000000003</v>
      </c>
      <c r="H55">
        <v>30.232999800000002</v>
      </c>
      <c r="J55" s="2">
        <f>TREND(Calibration!$A$2:$A$4,Calibration!$B$2:$B$4,C55)</f>
        <v>339.35880203129682</v>
      </c>
      <c r="K55" s="2">
        <f>TREND(Calibration!$A$2:$A$4,Calibration!$C$2:$C$4,E55)</f>
        <v>447.59595783576628</v>
      </c>
      <c r="L55" s="2">
        <f>TREND(Calibration!$A$2:$A$4,Calibration!$D$2:$D$4,G55)</f>
        <v>614.93720202632426</v>
      </c>
    </row>
    <row r="56" spans="1:12" x14ac:dyDescent="0.25">
      <c r="A56">
        <v>270099</v>
      </c>
      <c r="B56">
        <v>14.472000120000001</v>
      </c>
      <c r="C56">
        <v>0.30978999000000002</v>
      </c>
      <c r="D56">
        <v>33.921001429999997</v>
      </c>
      <c r="E56">
        <v>0.25156999000000002</v>
      </c>
      <c r="F56">
        <v>37.852001190000003</v>
      </c>
      <c r="G56">
        <v>0.85650002999999997</v>
      </c>
      <c r="H56">
        <v>30.19499969</v>
      </c>
      <c r="J56" s="2">
        <f>TREND(Calibration!$A$2:$A$4,Calibration!$B$2:$B$4,C56)</f>
        <v>346.30209015594983</v>
      </c>
      <c r="K56" s="2">
        <f>TREND(Calibration!$A$2:$A$4,Calibration!$C$2:$C$4,E56)</f>
        <v>447.59595783576628</v>
      </c>
      <c r="L56" s="2">
        <f>TREND(Calibration!$A$2:$A$4,Calibration!$D$2:$D$4,G56)</f>
        <v>619.89802121723199</v>
      </c>
    </row>
    <row r="57" spans="1:12" x14ac:dyDescent="0.25">
      <c r="A57">
        <v>275099</v>
      </c>
      <c r="B57">
        <v>14.42300034</v>
      </c>
      <c r="C57">
        <v>0.30886998999999998</v>
      </c>
      <c r="D57">
        <v>33.95299911</v>
      </c>
      <c r="E57">
        <v>0.25167999000000002</v>
      </c>
      <c r="F57">
        <v>37.784999849999998</v>
      </c>
      <c r="G57">
        <v>0.84519999999999995</v>
      </c>
      <c r="H57">
        <v>30.224000929999999</v>
      </c>
      <c r="J57" s="2">
        <f>TREND(Calibration!$A$2:$A$4,Calibration!$B$2:$B$4,C57)</f>
        <v>342.23338584911926</v>
      </c>
      <c r="K57" s="2">
        <f>TREND(Calibration!$A$2:$A$4,Calibration!$C$2:$C$4,E57)</f>
        <v>448.45468642586388</v>
      </c>
      <c r="L57" s="2">
        <f>TREND(Calibration!$A$2:$A$4,Calibration!$D$2:$D$4,G57)</f>
        <v>611.88985472625507</v>
      </c>
    </row>
    <row r="58" spans="1:12" x14ac:dyDescent="0.25">
      <c r="A58">
        <v>280100</v>
      </c>
      <c r="B58">
        <v>14.446000099999999</v>
      </c>
      <c r="C58">
        <v>0.30735001000000001</v>
      </c>
      <c r="D58">
        <v>33.946998600000001</v>
      </c>
      <c r="E58">
        <v>0.25167999000000002</v>
      </c>
      <c r="F58">
        <v>37.861000060000002</v>
      </c>
      <c r="G58">
        <v>0.85600001000000003</v>
      </c>
      <c r="H58">
        <v>30.204999919999999</v>
      </c>
      <c r="J58" s="2">
        <f>TREND(Calibration!$A$2:$A$4,Calibration!$B$2:$B$4,C58)</f>
        <v>335.51126718358</v>
      </c>
      <c r="K58" s="2">
        <f>TREND(Calibration!$A$2:$A$4,Calibration!$C$2:$C$4,E58)</f>
        <v>448.45468642586388</v>
      </c>
      <c r="L58" s="2">
        <f>TREND(Calibration!$A$2:$A$4,Calibration!$D$2:$D$4,G58)</f>
        <v>619.5436643342133</v>
      </c>
    </row>
    <row r="59" spans="1:12" x14ac:dyDescent="0.25">
      <c r="A59">
        <v>285099</v>
      </c>
      <c r="B59">
        <v>14.43000031</v>
      </c>
      <c r="C59">
        <v>0.31038000999999998</v>
      </c>
      <c r="D59">
        <v>33.930999759999999</v>
      </c>
      <c r="E59">
        <v>0.25161999000000002</v>
      </c>
      <c r="F59">
        <v>37.833000179999999</v>
      </c>
      <c r="G59">
        <v>0.84890001999999998</v>
      </c>
      <c r="H59">
        <v>30.208000179999999</v>
      </c>
      <c r="J59" s="2">
        <f>TREND(Calibration!$A$2:$A$4,Calibration!$B$2:$B$4,C59)</f>
        <v>348.91145636803253</v>
      </c>
      <c r="K59" s="2">
        <f>TREND(Calibration!$A$2:$A$4,Calibration!$C$2:$C$4,E59)</f>
        <v>447.98628901308348</v>
      </c>
      <c r="L59" s="2">
        <f>TREND(Calibration!$A$2:$A$4,Calibration!$D$2:$D$4,G59)</f>
        <v>614.51200494886018</v>
      </c>
    </row>
    <row r="60" spans="1:12" x14ac:dyDescent="0.25">
      <c r="A60">
        <v>290099</v>
      </c>
      <c r="B60">
        <v>14.425999640000001</v>
      </c>
      <c r="C60">
        <v>0.31080999999999998</v>
      </c>
      <c r="D60">
        <v>33.937000269999999</v>
      </c>
      <c r="E60">
        <v>0.25161999000000002</v>
      </c>
      <c r="F60">
        <v>37.806999210000001</v>
      </c>
      <c r="G60">
        <v>0.85489999999999999</v>
      </c>
      <c r="H60">
        <v>30.184999470000001</v>
      </c>
      <c r="J60" s="2">
        <f>TREND(Calibration!$A$2:$A$4,Calibration!$B$2:$B$4,C60)</f>
        <v>350.8130891559606</v>
      </c>
      <c r="K60" s="2">
        <f>TREND(Calibration!$A$2:$A$4,Calibration!$C$2:$C$4,E60)</f>
        <v>447.98628901308348</v>
      </c>
      <c r="L60" s="2">
        <f>TREND(Calibration!$A$2:$A$4,Calibration!$D$2:$D$4,G60)</f>
        <v>618.76410328687621</v>
      </c>
    </row>
    <row r="61" spans="1:12" x14ac:dyDescent="0.25">
      <c r="A61">
        <v>295099</v>
      </c>
      <c r="B61">
        <v>14.46199989</v>
      </c>
      <c r="C61">
        <v>0.31325001000000002</v>
      </c>
      <c r="D61">
        <v>33.95299911</v>
      </c>
      <c r="E61">
        <v>0.25167999000000002</v>
      </c>
      <c r="F61">
        <v>37.7820015</v>
      </c>
      <c r="G61">
        <v>0.84890001999999998</v>
      </c>
      <c r="H61">
        <v>30.13699913</v>
      </c>
      <c r="J61" s="2">
        <f>TREND(Calibration!$A$2:$A$4,Calibration!$B$2:$B$4,C61)</f>
        <v>361.6040448034712</v>
      </c>
      <c r="K61" s="2">
        <f>TREND(Calibration!$A$2:$A$4,Calibration!$C$2:$C$4,E61)</f>
        <v>448.45468642586388</v>
      </c>
      <c r="L61" s="2">
        <f>TREND(Calibration!$A$2:$A$4,Calibration!$D$2:$D$4,G61)</f>
        <v>614.51200494886018</v>
      </c>
    </row>
    <row r="62" spans="1:12" x14ac:dyDescent="0.25">
      <c r="A62">
        <v>300099</v>
      </c>
      <c r="B62">
        <v>14.48799992</v>
      </c>
      <c r="C62">
        <v>0.31481000999999997</v>
      </c>
      <c r="D62">
        <v>33.90499878</v>
      </c>
      <c r="E62">
        <v>0.25167999000000002</v>
      </c>
      <c r="F62">
        <v>37.734001159999998</v>
      </c>
      <c r="G62">
        <v>0.84030002000000004</v>
      </c>
      <c r="H62">
        <v>30.11199951</v>
      </c>
      <c r="J62" s="2">
        <f>TREND(Calibration!$A$2:$A$4,Calibration!$B$2:$B$4,C62)</f>
        <v>368.50315210635745</v>
      </c>
      <c r="K62" s="2">
        <f>TREND(Calibration!$A$2:$A$4,Calibration!$C$2:$C$4,E62)</f>
        <v>448.45468642586388</v>
      </c>
      <c r="L62" s="2">
        <f>TREND(Calibration!$A$2:$A$4,Calibration!$D$2:$D$4,G62)</f>
        <v>608.4173103487218</v>
      </c>
    </row>
    <row r="63" spans="1:12" x14ac:dyDescent="0.25">
      <c r="A63">
        <v>305100</v>
      </c>
      <c r="B63">
        <v>14.524000170000001</v>
      </c>
      <c r="C63">
        <v>0.31692000999999997</v>
      </c>
      <c r="D63">
        <v>33.943000789999999</v>
      </c>
      <c r="E63">
        <v>0.25086998999999999</v>
      </c>
      <c r="F63">
        <v>37.771999360000002</v>
      </c>
      <c r="G63">
        <v>0.84030002000000004</v>
      </c>
      <c r="H63">
        <v>30.124000550000002</v>
      </c>
      <c r="J63" s="2">
        <f>TREND(Calibration!$A$2:$A$4,Calibration!$B$2:$B$4,C63)</f>
        <v>377.83463698397941</v>
      </c>
      <c r="K63" s="2">
        <f>TREND(Calibration!$A$2:$A$4,Calibration!$C$2:$C$4,E63)</f>
        <v>442.13132135332739</v>
      </c>
      <c r="L63" s="2">
        <f>TREND(Calibration!$A$2:$A$4,Calibration!$D$2:$D$4,G63)</f>
        <v>608.4173103487218</v>
      </c>
    </row>
    <row r="64" spans="1:12" x14ac:dyDescent="0.25">
      <c r="A64">
        <v>310099</v>
      </c>
      <c r="B64">
        <v>14.5170002</v>
      </c>
      <c r="C64">
        <v>0.31264999999999998</v>
      </c>
      <c r="D64">
        <v>33.943000789999999</v>
      </c>
      <c r="E64">
        <v>0.25091999999999998</v>
      </c>
      <c r="F64">
        <v>37.730998990000003</v>
      </c>
      <c r="G64">
        <v>0.83600003000000001</v>
      </c>
      <c r="H64">
        <v>30.163000109999999</v>
      </c>
      <c r="J64" s="2">
        <f>TREND(Calibration!$A$2:$A$4,Calibration!$B$2:$B$4,C64)</f>
        <v>358.95049776962173</v>
      </c>
      <c r="K64" s="2">
        <f>TREND(Calibration!$A$2:$A$4,Calibration!$C$2:$C$4,E64)</f>
        <v>442.52173059687971</v>
      </c>
      <c r="L64" s="2">
        <f>TREND(Calibration!$A$2:$A$4,Calibration!$D$2:$D$4,G64)</f>
        <v>605.36997013550683</v>
      </c>
    </row>
    <row r="65" spans="1:12" x14ac:dyDescent="0.25">
      <c r="A65">
        <v>315100</v>
      </c>
      <c r="B65">
        <v>14.49100018</v>
      </c>
      <c r="C65">
        <v>0.31411001</v>
      </c>
      <c r="D65">
        <v>33.926998140000002</v>
      </c>
      <c r="E65">
        <v>0.25097998999999999</v>
      </c>
      <c r="F65">
        <v>37.763000490000003</v>
      </c>
      <c r="G65">
        <v>0.83219999</v>
      </c>
      <c r="H65">
        <v>30.149999619999999</v>
      </c>
      <c r="J65" s="2">
        <f>TREND(Calibration!$A$2:$A$4,Calibration!$B$2:$B$4,C65)</f>
        <v>365.40739882942125</v>
      </c>
      <c r="K65" s="2">
        <f>TREND(Calibration!$A$2:$A$4,Calibration!$C$2:$C$4,E65)</f>
        <v>442.99004994342476</v>
      </c>
      <c r="L65" s="2">
        <f>TREND(Calibration!$A$2:$A$4,Calibration!$D$2:$D$4,G65)</f>
        <v>602.6769371973312</v>
      </c>
    </row>
    <row r="66" spans="1:12" x14ac:dyDescent="0.25">
      <c r="A66">
        <v>320099</v>
      </c>
      <c r="B66">
        <v>14.43900013</v>
      </c>
      <c r="C66">
        <v>0.31308001000000002</v>
      </c>
      <c r="D66">
        <v>33.897998809999997</v>
      </c>
      <c r="E66">
        <v>0.25102999999999998</v>
      </c>
      <c r="F66">
        <v>37.765998840000002</v>
      </c>
      <c r="G66">
        <v>0.82899999999999996</v>
      </c>
      <c r="H66">
        <v>30.211000439999999</v>
      </c>
      <c r="J66" s="2">
        <f>TREND(Calibration!$A$2:$A$4,Calibration!$B$2:$B$4,C66)</f>
        <v>360.85221900764373</v>
      </c>
      <c r="K66" s="2">
        <f>TREND(Calibration!$A$2:$A$4,Calibration!$C$2:$C$4,E66)</f>
        <v>443.3804591869773</v>
      </c>
      <c r="L66" s="2">
        <f>TREND(Calibration!$A$2:$A$4,Calibration!$D$2:$D$4,G66)</f>
        <v>600.40915094459899</v>
      </c>
    </row>
    <row r="67" spans="1:12" x14ac:dyDescent="0.25">
      <c r="A67">
        <v>325099</v>
      </c>
      <c r="B67">
        <v>14.40999985</v>
      </c>
      <c r="C67">
        <v>0.31384000000000001</v>
      </c>
      <c r="D67">
        <v>33.923999790000003</v>
      </c>
      <c r="E67">
        <v>0.25097998999999999</v>
      </c>
      <c r="F67">
        <v>37.778999329999998</v>
      </c>
      <c r="G67">
        <v>0.82899999999999996</v>
      </c>
      <c r="H67">
        <v>30.246000290000001</v>
      </c>
      <c r="J67" s="2">
        <f>TREND(Calibration!$A$2:$A$4,Calibration!$B$2:$B$4,C67)</f>
        <v>364.21327834041335</v>
      </c>
      <c r="K67" s="2">
        <f>TREND(Calibration!$A$2:$A$4,Calibration!$C$2:$C$4,E67)</f>
        <v>442.99004994342476</v>
      </c>
      <c r="L67" s="2">
        <f>TREND(Calibration!$A$2:$A$4,Calibration!$D$2:$D$4,G67)</f>
        <v>600.40915094459899</v>
      </c>
    </row>
    <row r="68" spans="1:12" x14ac:dyDescent="0.25">
      <c r="A68">
        <v>330100</v>
      </c>
      <c r="B68">
        <v>14.397000309999999</v>
      </c>
      <c r="C68">
        <v>0.31422000999999999</v>
      </c>
      <c r="D68">
        <v>33.926998140000002</v>
      </c>
      <c r="E68">
        <v>0.25091999999999998</v>
      </c>
      <c r="F68">
        <v>37.769001009999997</v>
      </c>
      <c r="G68">
        <v>0.82789999000000003</v>
      </c>
      <c r="H68">
        <v>30.221000669999999</v>
      </c>
      <c r="J68" s="2">
        <f>TREND(Calibration!$A$2:$A$4,Calibration!$B$2:$B$4,C68)</f>
        <v>365.89387434436844</v>
      </c>
      <c r="K68" s="2">
        <f>TREND(Calibration!$A$2:$A$4,Calibration!$C$2:$C$4,E68)</f>
        <v>442.52173059687971</v>
      </c>
      <c r="L68" s="2">
        <f>TREND(Calibration!$A$2:$A$4,Calibration!$D$2:$D$4,G68)</f>
        <v>599.62958989726212</v>
      </c>
    </row>
    <row r="69" spans="1:12" x14ac:dyDescent="0.25">
      <c r="A69">
        <v>335100</v>
      </c>
      <c r="B69">
        <v>14.39099979</v>
      </c>
      <c r="C69">
        <v>0.31935000000000002</v>
      </c>
      <c r="D69">
        <v>33.926998140000002</v>
      </c>
      <c r="E69">
        <v>0.25091999999999998</v>
      </c>
      <c r="F69">
        <v>37.83000183</v>
      </c>
      <c r="G69">
        <v>0.82569999000000005</v>
      </c>
      <c r="H69">
        <v>30.229999540000001</v>
      </c>
      <c r="J69" s="2">
        <f>TREND(Calibration!$A$2:$A$4,Calibration!$B$2:$B$4,C69)</f>
        <v>388.58127913458293</v>
      </c>
      <c r="K69" s="2">
        <f>TREND(Calibration!$A$2:$A$4,Calibration!$C$2:$C$4,E69)</f>
        <v>442.52173059687971</v>
      </c>
      <c r="L69" s="2">
        <f>TREND(Calibration!$A$2:$A$4,Calibration!$D$2:$D$4,G69)</f>
        <v>598.07048197629649</v>
      </c>
    </row>
    <row r="70" spans="1:12" x14ac:dyDescent="0.25">
      <c r="A70">
        <v>340100</v>
      </c>
      <c r="B70">
        <v>14.475000380000001</v>
      </c>
      <c r="C70">
        <v>0.31286999999999998</v>
      </c>
      <c r="D70">
        <v>33.939998629999998</v>
      </c>
      <c r="E70">
        <v>0.25091999999999998</v>
      </c>
      <c r="F70">
        <v>37.8390007</v>
      </c>
      <c r="G70">
        <v>0.83170003000000003</v>
      </c>
      <c r="H70">
        <v>30.259000780000001</v>
      </c>
      <c r="J70" s="2">
        <f>TREND(Calibration!$A$2:$A$4,Calibration!$B$2:$B$4,C70)</f>
        <v>359.92344879951588</v>
      </c>
      <c r="K70" s="2">
        <f>TREND(Calibration!$A$2:$A$4,Calibration!$C$2:$C$4,E70)</f>
        <v>442.52173059687971</v>
      </c>
      <c r="L70" s="2">
        <f>TREND(Calibration!$A$2:$A$4,Calibration!$D$2:$D$4,G70)</f>
        <v>602.32262283543764</v>
      </c>
    </row>
    <row r="71" spans="1:12" x14ac:dyDescent="0.25">
      <c r="A71">
        <v>345112</v>
      </c>
      <c r="B71">
        <v>14.588999749999999</v>
      </c>
      <c r="C71">
        <v>0.31211000999999999</v>
      </c>
      <c r="D71">
        <v>33.933998109999997</v>
      </c>
      <c r="E71">
        <v>0.25097998999999999</v>
      </c>
      <c r="F71">
        <v>37.835998539999999</v>
      </c>
      <c r="G71">
        <v>0.83810001999999995</v>
      </c>
      <c r="H71">
        <v>30.232999800000002</v>
      </c>
      <c r="J71" s="2">
        <f>TREND(Calibration!$A$2:$A$4,Calibration!$B$2:$B$4,C71)</f>
        <v>356.56238946674625</v>
      </c>
      <c r="K71" s="2">
        <f>TREND(Calibration!$A$2:$A$4,Calibration!$C$2:$C$4,E71)</f>
        <v>442.99004994342476</v>
      </c>
      <c r="L71" s="2">
        <f>TREND(Calibration!$A$2:$A$4,Calibration!$D$2:$D$4,G71)</f>
        <v>606.85820242775617</v>
      </c>
    </row>
    <row r="72" spans="1:12" x14ac:dyDescent="0.25">
      <c r="A72">
        <v>350101</v>
      </c>
      <c r="B72">
        <v>14.704999920000001</v>
      </c>
      <c r="C72">
        <v>0.31102999999999997</v>
      </c>
      <c r="D72">
        <v>33.914001460000001</v>
      </c>
      <c r="E72">
        <v>0.25102999999999998</v>
      </c>
      <c r="F72">
        <v>37.784999849999998</v>
      </c>
      <c r="G72">
        <v>0.82569999000000005</v>
      </c>
      <c r="H72">
        <v>30.23699951</v>
      </c>
      <c r="J72" s="2">
        <f>TREND(Calibration!$A$2:$A$4,Calibration!$B$2:$B$4,C72)</f>
        <v>351.78604018585497</v>
      </c>
      <c r="K72" s="2">
        <f>TREND(Calibration!$A$2:$A$4,Calibration!$C$2:$C$4,E72)</f>
        <v>443.3804591869773</v>
      </c>
      <c r="L72" s="2">
        <f>TREND(Calibration!$A$2:$A$4,Calibration!$D$2:$D$4,G72)</f>
        <v>598.07048197629649</v>
      </c>
    </row>
    <row r="73" spans="1:12" x14ac:dyDescent="0.25">
      <c r="A73">
        <v>355099</v>
      </c>
      <c r="B73">
        <v>14.864000320000001</v>
      </c>
      <c r="C73">
        <v>0.31195000000000001</v>
      </c>
      <c r="D73">
        <v>33.897998809999997</v>
      </c>
      <c r="E73">
        <v>0.25102999999999998</v>
      </c>
      <c r="F73">
        <v>37.858001710000003</v>
      </c>
      <c r="G73">
        <v>0.84299999000000003</v>
      </c>
      <c r="H73">
        <v>30.229999540000001</v>
      </c>
      <c r="J73" s="2">
        <f>TREND(Calibration!$A$2:$A$4,Calibration!$B$2:$B$4,C73)</f>
        <v>355.85474449268554</v>
      </c>
      <c r="K73" s="2">
        <f>TREND(Calibration!$A$2:$A$4,Calibration!$C$2:$C$4,E73)</f>
        <v>443.3804591869773</v>
      </c>
      <c r="L73" s="2">
        <f>TREND(Calibration!$A$2:$A$4,Calibration!$D$2:$D$4,G73)</f>
        <v>610.33073971843521</v>
      </c>
    </row>
    <row r="74" spans="1:12" x14ac:dyDescent="0.25">
      <c r="A74">
        <v>360099</v>
      </c>
      <c r="B74">
        <v>14.91300011</v>
      </c>
      <c r="C74">
        <v>0.31751998999999997</v>
      </c>
      <c r="D74">
        <v>33.923999790000003</v>
      </c>
      <c r="E74">
        <v>0.25097998999999999</v>
      </c>
      <c r="F74">
        <v>37.84500122</v>
      </c>
      <c r="G74">
        <v>0.84140002999999997</v>
      </c>
      <c r="H74">
        <v>30.224000929999999</v>
      </c>
      <c r="J74" s="2">
        <f>TREND(Calibration!$A$2:$A$4,Calibration!$B$2:$B$4,C74)</f>
        <v>380.48805134268832</v>
      </c>
      <c r="K74" s="2">
        <f>TREND(Calibration!$A$2:$A$4,Calibration!$C$2:$C$4,E74)</f>
        <v>442.99004994342476</v>
      </c>
      <c r="L74" s="2">
        <f>TREND(Calibration!$A$2:$A$4,Calibration!$D$2:$D$4,G74)</f>
        <v>609.19687139605878</v>
      </c>
    </row>
    <row r="75" spans="1:12" x14ac:dyDescent="0.25">
      <c r="A75">
        <v>365100</v>
      </c>
      <c r="B75">
        <v>14.864000320000001</v>
      </c>
      <c r="C75">
        <v>0.31167999000000002</v>
      </c>
      <c r="D75">
        <v>33.939998629999998</v>
      </c>
      <c r="E75">
        <v>0.25102999999999998</v>
      </c>
      <c r="F75">
        <v>37.813999180000003</v>
      </c>
      <c r="G75">
        <v>0.83219999</v>
      </c>
      <c r="H75">
        <v>30.176000599999998</v>
      </c>
      <c r="J75" s="2">
        <f>TREND(Calibration!$A$2:$A$4,Calibration!$B$2:$B$4,C75)</f>
        <v>354.66062400367764</v>
      </c>
      <c r="K75" s="2">
        <f>TREND(Calibration!$A$2:$A$4,Calibration!$C$2:$C$4,E75)</f>
        <v>443.3804591869773</v>
      </c>
      <c r="L75" s="2">
        <f>TREND(Calibration!$A$2:$A$4,Calibration!$D$2:$D$4,G75)</f>
        <v>602.6769371973312</v>
      </c>
    </row>
    <row r="76" spans="1:12" x14ac:dyDescent="0.25">
      <c r="A76">
        <v>370200</v>
      </c>
      <c r="B76">
        <v>14.815999980000001</v>
      </c>
      <c r="C76">
        <v>0.30946001000000001</v>
      </c>
      <c r="D76">
        <v>33.943000789999999</v>
      </c>
      <c r="E76">
        <v>0.25102999999999998</v>
      </c>
      <c r="F76">
        <v>37.791999820000001</v>
      </c>
      <c r="G76">
        <v>0.83060001999999999</v>
      </c>
      <c r="H76">
        <v>30.15600014</v>
      </c>
      <c r="J76" s="2">
        <f>TREND(Calibration!$A$2:$A$4,Calibration!$B$2:$B$4,C76)</f>
        <v>344.84275206120196</v>
      </c>
      <c r="K76" s="2">
        <f>TREND(Calibration!$A$2:$A$4,Calibration!$C$2:$C$4,E76)</f>
        <v>443.3804591869773</v>
      </c>
      <c r="L76" s="2">
        <f>TREND(Calibration!$A$2:$A$4,Calibration!$D$2:$D$4,G76)</f>
        <v>601.54306178810066</v>
      </c>
    </row>
    <row r="77" spans="1:12" x14ac:dyDescent="0.25">
      <c r="A77">
        <v>375100</v>
      </c>
      <c r="B77">
        <v>14.772999759999999</v>
      </c>
      <c r="C77">
        <v>0.31362000000000001</v>
      </c>
      <c r="D77">
        <v>33.908000950000002</v>
      </c>
      <c r="E77">
        <v>0.25097998999999999</v>
      </c>
      <c r="F77">
        <v>37.813999180000003</v>
      </c>
      <c r="G77">
        <v>0.8387</v>
      </c>
      <c r="H77">
        <v>30.20100021</v>
      </c>
      <c r="J77" s="2">
        <f>TREND(Calibration!$A$2:$A$4,Calibration!$B$2:$B$4,C77)</f>
        <v>363.24032731051921</v>
      </c>
      <c r="K77" s="2">
        <f>TREND(Calibration!$A$2:$A$4,Calibration!$C$2:$C$4,E77)</f>
        <v>442.99004994342476</v>
      </c>
      <c r="L77" s="2">
        <f>TREND(Calibration!$A$2:$A$4,Calibration!$D$2:$D$4,G77)</f>
        <v>607.28339950522025</v>
      </c>
    </row>
    <row r="78" spans="1:12" x14ac:dyDescent="0.25">
      <c r="A78">
        <v>380099</v>
      </c>
      <c r="B78">
        <v>14.65999985</v>
      </c>
      <c r="C78">
        <v>0.31341001000000002</v>
      </c>
      <c r="D78">
        <v>33.939998629999998</v>
      </c>
      <c r="E78">
        <v>0.25097998999999999</v>
      </c>
      <c r="F78">
        <v>37.769001009999997</v>
      </c>
      <c r="G78">
        <v>0.82300001</v>
      </c>
      <c r="H78">
        <v>30.15600014</v>
      </c>
      <c r="J78" s="2">
        <f>TREND(Calibration!$A$2:$A$4,Calibration!$B$2:$B$4,C78)</f>
        <v>362.31164555248506</v>
      </c>
      <c r="K78" s="2">
        <f>TREND(Calibration!$A$2:$A$4,Calibration!$C$2:$C$4,E78)</f>
        <v>442.99004994342476</v>
      </c>
      <c r="L78" s="2">
        <f>TREND(Calibration!$A$2:$A$4,Calibration!$D$2:$D$4,G78)</f>
        <v>596.15704551972885</v>
      </c>
    </row>
    <row r="79" spans="1:12" x14ac:dyDescent="0.25">
      <c r="A79">
        <v>385100</v>
      </c>
      <c r="B79">
        <v>14.63700008</v>
      </c>
      <c r="C79">
        <v>0.31378999000000002</v>
      </c>
      <c r="D79">
        <v>33.956001280000002</v>
      </c>
      <c r="E79">
        <v>0.25097998999999999</v>
      </c>
      <c r="F79">
        <v>37.752998349999999</v>
      </c>
      <c r="G79">
        <v>0.82999997999999997</v>
      </c>
      <c r="H79">
        <v>30.107999800000002</v>
      </c>
      <c r="J79" s="2">
        <f>TREND(Calibration!$A$2:$A$4,Calibration!$B$2:$B$4,C79)</f>
        <v>363.99210888129983</v>
      </c>
      <c r="K79" s="2">
        <f>TREND(Calibration!$A$2:$A$4,Calibration!$C$2:$C$4,E79)</f>
        <v>442.99004994342476</v>
      </c>
      <c r="L79" s="2">
        <f>TREND(Calibration!$A$2:$A$4,Calibration!$D$2:$D$4,G79)</f>
        <v>601.11782218951134</v>
      </c>
    </row>
    <row r="80" spans="1:12" x14ac:dyDescent="0.25">
      <c r="A80">
        <v>390100</v>
      </c>
      <c r="B80">
        <v>14.597999570000001</v>
      </c>
      <c r="C80">
        <v>0.31189001</v>
      </c>
      <c r="D80">
        <v>33.965999600000004</v>
      </c>
      <c r="E80">
        <v>0.25091999999999998</v>
      </c>
      <c r="F80">
        <v>37.759998320000001</v>
      </c>
      <c r="G80">
        <v>0.83219999</v>
      </c>
      <c r="H80">
        <v>30.13999939</v>
      </c>
      <c r="J80" s="2">
        <f>TREND(Calibration!$A$2:$A$4,Calibration!$B$2:$B$4,C80)</f>
        <v>355.58943843685211</v>
      </c>
      <c r="K80" s="2">
        <f>TREND(Calibration!$A$2:$A$4,Calibration!$C$2:$C$4,E80)</f>
        <v>442.52173059687971</v>
      </c>
      <c r="L80" s="2">
        <f>TREND(Calibration!$A$2:$A$4,Calibration!$D$2:$D$4,G80)</f>
        <v>602.6769371973312</v>
      </c>
    </row>
    <row r="81" spans="1:12" x14ac:dyDescent="0.25">
      <c r="A81">
        <v>395193</v>
      </c>
      <c r="B81">
        <v>14.63399982</v>
      </c>
      <c r="C81">
        <v>0.31518998999999998</v>
      </c>
      <c r="D81">
        <v>33.939998629999998</v>
      </c>
      <c r="E81">
        <v>0.25091999999999998</v>
      </c>
      <c r="F81">
        <v>37.817001339999997</v>
      </c>
      <c r="G81">
        <v>0.84460002000000001</v>
      </c>
      <c r="H81">
        <v>30.204999919999999</v>
      </c>
      <c r="J81" s="2">
        <f>TREND(Calibration!$A$2:$A$4,Calibration!$B$2:$B$4,C81)</f>
        <v>370.18361543517199</v>
      </c>
      <c r="K81" s="2">
        <f>TREND(Calibration!$A$2:$A$4,Calibration!$C$2:$C$4,E81)</f>
        <v>442.52173059687971</v>
      </c>
      <c r="L81" s="2">
        <f>TREND(Calibration!$A$2:$A$4,Calibration!$D$2:$D$4,G81)</f>
        <v>611.46465764879099</v>
      </c>
    </row>
    <row r="82" spans="1:12" x14ac:dyDescent="0.25">
      <c r="A82">
        <v>400100</v>
      </c>
      <c r="B82">
        <v>14.618000029999999</v>
      </c>
      <c r="C82">
        <v>0.31913998999999998</v>
      </c>
      <c r="D82">
        <v>33.917999270000003</v>
      </c>
      <c r="E82">
        <v>0.25097998999999999</v>
      </c>
      <c r="F82">
        <v>37.861000060000002</v>
      </c>
      <c r="G82">
        <v>0.84729999</v>
      </c>
      <c r="H82">
        <v>30.19799995</v>
      </c>
      <c r="J82" s="2">
        <f>TREND(Calibration!$A$2:$A$4,Calibration!$B$2:$B$4,C82)</f>
        <v>387.65250892645508</v>
      </c>
      <c r="K82" s="2">
        <f>TREND(Calibration!$A$2:$A$4,Calibration!$C$2:$C$4,E82)</f>
        <v>442.99004994342476</v>
      </c>
      <c r="L82" s="2">
        <f>TREND(Calibration!$A$2:$A$4,Calibration!$D$2:$D$4,G82)</f>
        <v>613.3780870185044</v>
      </c>
    </row>
    <row r="83" spans="1:12" x14ac:dyDescent="0.25">
      <c r="A83">
        <v>405100</v>
      </c>
      <c r="B83">
        <v>14.57600021</v>
      </c>
      <c r="C83">
        <v>0.31902998999999999</v>
      </c>
      <c r="D83">
        <v>33.956001280000002</v>
      </c>
      <c r="E83">
        <v>0.25097998999999999</v>
      </c>
      <c r="F83">
        <v>37.763000490000003</v>
      </c>
      <c r="G83">
        <v>0.83329998999999999</v>
      </c>
      <c r="H83">
        <v>30.208000179999999</v>
      </c>
      <c r="J83" s="2">
        <f>TREND(Calibration!$A$2:$A$4,Calibration!$B$2:$B$4,C83)</f>
        <v>387.1660334115079</v>
      </c>
      <c r="K83" s="2">
        <f>TREND(Calibration!$A$2:$A$4,Calibration!$C$2:$C$4,E83)</f>
        <v>442.99004994342476</v>
      </c>
      <c r="L83" s="2">
        <f>TREND(Calibration!$A$2:$A$4,Calibration!$D$2:$D$4,G83)</f>
        <v>603.45649115781407</v>
      </c>
    </row>
    <row r="84" spans="1:12" x14ac:dyDescent="0.25">
      <c r="A84">
        <v>410210</v>
      </c>
      <c r="B84">
        <v>14.59500027</v>
      </c>
      <c r="C84">
        <v>0.31540998999999997</v>
      </c>
      <c r="D84">
        <v>33.943000789999999</v>
      </c>
      <c r="E84">
        <v>0.25102999999999998</v>
      </c>
      <c r="F84">
        <v>37.848999020000001</v>
      </c>
      <c r="G84">
        <v>0.84299999000000003</v>
      </c>
      <c r="H84">
        <v>30.226999280000001</v>
      </c>
      <c r="J84" s="2">
        <f>TREND(Calibration!$A$2:$A$4,Calibration!$B$2:$B$4,C84)</f>
        <v>371.15656646506613</v>
      </c>
      <c r="K84" s="2">
        <f>TREND(Calibration!$A$2:$A$4,Calibration!$C$2:$C$4,E84)</f>
        <v>443.3804591869773</v>
      </c>
      <c r="L84" s="2">
        <f>TREND(Calibration!$A$2:$A$4,Calibration!$D$2:$D$4,G84)</f>
        <v>610.33073971843521</v>
      </c>
    </row>
    <row r="85" spans="1:12" x14ac:dyDescent="0.25">
      <c r="A85">
        <v>415100</v>
      </c>
      <c r="B85">
        <v>14.54599953</v>
      </c>
      <c r="C85">
        <v>0.31621999000000001</v>
      </c>
      <c r="D85">
        <v>33.930999759999999</v>
      </c>
      <c r="E85">
        <v>0.25086998999999999</v>
      </c>
      <c r="F85">
        <v>37.835998539999999</v>
      </c>
      <c r="G85">
        <v>0.83440000000000003</v>
      </c>
      <c r="H85">
        <v>30.166000369999999</v>
      </c>
      <c r="J85" s="2">
        <f>TREND(Calibration!$A$2:$A$4,Calibration!$B$2:$B$4,C85)</f>
        <v>374.73879525694974</v>
      </c>
      <c r="K85" s="2">
        <f>TREND(Calibration!$A$2:$A$4,Calibration!$C$2:$C$4,E85)</f>
        <v>442.13132135332739</v>
      </c>
      <c r="L85" s="2">
        <f>TREND(Calibration!$A$2:$A$4,Calibration!$D$2:$D$4,G85)</f>
        <v>604.23605220515105</v>
      </c>
    </row>
    <row r="86" spans="1:12" x14ac:dyDescent="0.25">
      <c r="A86">
        <v>420183</v>
      </c>
      <c r="B86">
        <v>14.54300022</v>
      </c>
      <c r="C86">
        <v>0.31444000999999999</v>
      </c>
      <c r="D86">
        <v>33.963001249999998</v>
      </c>
      <c r="E86">
        <v>0.25064998999999999</v>
      </c>
      <c r="F86">
        <v>37.747001650000001</v>
      </c>
      <c r="G86">
        <v>0.82359998999999995</v>
      </c>
      <c r="H86">
        <v>30.216999049999998</v>
      </c>
      <c r="J86" s="2">
        <f>TREND(Calibration!$A$2:$A$4,Calibration!$B$2:$B$4,C86)</f>
        <v>366.86682537426259</v>
      </c>
      <c r="K86" s="2">
        <f>TREND(Calibration!$A$2:$A$4,Calibration!$C$2:$C$4,E86)</f>
        <v>440.4138641731322</v>
      </c>
      <c r="L86" s="2">
        <f>TREND(Calibration!$A$2:$A$4,Calibration!$D$2:$D$4,G86)</f>
        <v>596.58224259719282</v>
      </c>
    </row>
    <row r="87" spans="1:12" x14ac:dyDescent="0.25">
      <c r="A87">
        <v>425107</v>
      </c>
      <c r="B87">
        <v>14.565999980000001</v>
      </c>
      <c r="C87">
        <v>0.31406000000000001</v>
      </c>
      <c r="D87">
        <v>33.956001280000002</v>
      </c>
      <c r="E87">
        <v>0.25097998999999999</v>
      </c>
      <c r="F87">
        <v>37.759998320000001</v>
      </c>
      <c r="G87">
        <v>0.81919998000000005</v>
      </c>
      <c r="H87">
        <v>30.224000929999999</v>
      </c>
      <c r="J87" s="2">
        <f>TREND(Calibration!$A$2:$A$4,Calibration!$B$2:$B$4,C87)</f>
        <v>365.18622937030773</v>
      </c>
      <c r="K87" s="2">
        <f>TREND(Calibration!$A$2:$A$4,Calibration!$C$2:$C$4,E87)</f>
        <v>442.99004994342476</v>
      </c>
      <c r="L87" s="2">
        <f>TREND(Calibration!$A$2:$A$4,Calibration!$D$2:$D$4,G87)</f>
        <v>593.46401966840745</v>
      </c>
    </row>
    <row r="88" spans="1:12" x14ac:dyDescent="0.25">
      <c r="A88">
        <v>430101</v>
      </c>
      <c r="B88">
        <v>14.569000239999999</v>
      </c>
      <c r="C88">
        <v>0.31189001</v>
      </c>
      <c r="D88">
        <v>33.930999759999999</v>
      </c>
      <c r="E88">
        <v>0.25097998999999999</v>
      </c>
      <c r="F88">
        <v>37.763000490000003</v>
      </c>
      <c r="G88">
        <v>0.81760001000000004</v>
      </c>
      <c r="H88">
        <v>30.216999049999998</v>
      </c>
      <c r="J88" s="2">
        <f>TREND(Calibration!$A$2:$A$4,Calibration!$B$2:$B$4,C88)</f>
        <v>355.58943843685211</v>
      </c>
      <c r="K88" s="2">
        <f>TREND(Calibration!$A$2:$A$4,Calibration!$C$2:$C$4,E88)</f>
        <v>442.99004994342476</v>
      </c>
      <c r="L88" s="2">
        <f>TREND(Calibration!$A$2:$A$4,Calibration!$D$2:$D$4,G88)</f>
        <v>592.33014425917679</v>
      </c>
    </row>
    <row r="89" spans="1:12" x14ac:dyDescent="0.25">
      <c r="A89">
        <v>435147</v>
      </c>
      <c r="B89">
        <v>14.63700008</v>
      </c>
      <c r="C89">
        <v>0.31189001</v>
      </c>
      <c r="D89">
        <v>33.917999270000003</v>
      </c>
      <c r="E89">
        <v>0.25097998999999999</v>
      </c>
      <c r="F89">
        <v>37.80099869</v>
      </c>
      <c r="G89">
        <v>0.82950002</v>
      </c>
      <c r="H89">
        <v>30.268999099999998</v>
      </c>
      <c r="J89" s="2">
        <f>TREND(Calibration!$A$2:$A$4,Calibration!$B$2:$B$4,C89)</f>
        <v>355.58943843685211</v>
      </c>
      <c r="K89" s="2">
        <f>TREND(Calibration!$A$2:$A$4,Calibration!$C$2:$C$4,E89)</f>
        <v>442.99004994342476</v>
      </c>
      <c r="L89" s="2">
        <f>TREND(Calibration!$A$2:$A$4,Calibration!$D$2:$D$4,G89)</f>
        <v>600.76350782761779</v>
      </c>
    </row>
    <row r="90" spans="1:12" x14ac:dyDescent="0.25">
      <c r="A90">
        <v>440102</v>
      </c>
      <c r="B90">
        <v>14.571999549999999</v>
      </c>
      <c r="C90">
        <v>0.31325001000000002</v>
      </c>
      <c r="D90">
        <v>33.946998600000001</v>
      </c>
      <c r="E90">
        <v>0.25086998999999999</v>
      </c>
      <c r="F90">
        <v>37.79499817</v>
      </c>
      <c r="G90">
        <v>0.82630002000000002</v>
      </c>
      <c r="H90">
        <v>30.181999210000001</v>
      </c>
      <c r="J90" s="2">
        <f>TREND(Calibration!$A$2:$A$4,Calibration!$B$2:$B$4,C90)</f>
        <v>361.6040448034712</v>
      </c>
      <c r="K90" s="2">
        <f>TREND(Calibration!$A$2:$A$4,Calibration!$C$2:$C$4,E90)</f>
        <v>442.13132135332739</v>
      </c>
      <c r="L90" s="2">
        <f>TREND(Calibration!$A$2:$A$4,Calibration!$D$2:$D$4,G90)</f>
        <v>598.49571448803147</v>
      </c>
    </row>
    <row r="91" spans="1:12" x14ac:dyDescent="0.25">
      <c r="A91">
        <v>445100</v>
      </c>
      <c r="B91">
        <v>14.48499966</v>
      </c>
      <c r="C91">
        <v>0.31367999000000002</v>
      </c>
      <c r="D91">
        <v>33.926998140000002</v>
      </c>
      <c r="E91">
        <v>0.25097998999999999</v>
      </c>
      <c r="F91">
        <v>37.765998840000002</v>
      </c>
      <c r="G91">
        <v>0.82520002000000003</v>
      </c>
      <c r="H91">
        <v>30.184999470000001</v>
      </c>
      <c r="J91" s="2">
        <f>TREND(Calibration!$A$2:$A$4,Calibration!$B$2:$B$4,C91)</f>
        <v>363.50563336635264</v>
      </c>
      <c r="K91" s="2">
        <f>TREND(Calibration!$A$2:$A$4,Calibration!$C$2:$C$4,E91)</f>
        <v>442.99004994342476</v>
      </c>
      <c r="L91" s="2">
        <f>TREND(Calibration!$A$2:$A$4,Calibration!$D$2:$D$4,G91)</f>
        <v>597.7161605275486</v>
      </c>
    </row>
    <row r="92" spans="1:12" x14ac:dyDescent="0.25">
      <c r="A92">
        <v>450099</v>
      </c>
      <c r="B92">
        <v>14.475000380000001</v>
      </c>
      <c r="C92">
        <v>0.31621999000000001</v>
      </c>
      <c r="D92">
        <v>33.946998600000001</v>
      </c>
      <c r="E92">
        <v>0.25097998999999999</v>
      </c>
      <c r="F92">
        <v>37.763000490000003</v>
      </c>
      <c r="G92">
        <v>0.82459998000000001</v>
      </c>
      <c r="H92">
        <v>30.176000599999998</v>
      </c>
      <c r="J92" s="2">
        <f>TREND(Calibration!$A$2:$A$4,Calibration!$B$2:$B$4,C92)</f>
        <v>374.73879525694974</v>
      </c>
      <c r="K92" s="2">
        <f>TREND(Calibration!$A$2:$A$4,Calibration!$C$2:$C$4,E92)</f>
        <v>442.99004994342476</v>
      </c>
      <c r="L92" s="2">
        <f>TREND(Calibration!$A$2:$A$4,Calibration!$D$2:$D$4,G92)</f>
        <v>597.29092092895939</v>
      </c>
    </row>
    <row r="93" spans="1:12" x14ac:dyDescent="0.25">
      <c r="A93">
        <v>455100</v>
      </c>
      <c r="B93">
        <v>14.46500015</v>
      </c>
      <c r="C93">
        <v>0.31503001000000003</v>
      </c>
      <c r="D93">
        <v>33.939998629999998</v>
      </c>
      <c r="E93">
        <v>0.25119001000000002</v>
      </c>
      <c r="F93">
        <v>37.778999329999998</v>
      </c>
      <c r="G93">
        <v>0.82899999999999996</v>
      </c>
      <c r="H93">
        <v>30.143999099999998</v>
      </c>
      <c r="J93" s="2">
        <f>TREND(Calibration!$A$2:$A$4,Calibration!$B$2:$B$4,C93)</f>
        <v>369.47610313625182</v>
      </c>
      <c r="K93" s="2">
        <f>TREND(Calibration!$A$2:$A$4,Calibration!$C$2:$C$4,E93)</f>
        <v>444.62959702062767</v>
      </c>
      <c r="L93" s="2">
        <f>TREND(Calibration!$A$2:$A$4,Calibration!$D$2:$D$4,G93)</f>
        <v>600.40915094459899</v>
      </c>
    </row>
    <row r="94" spans="1:12" x14ac:dyDescent="0.25">
      <c r="A94">
        <v>460105</v>
      </c>
      <c r="B94">
        <v>14.5170002</v>
      </c>
      <c r="C94">
        <v>0.31648999</v>
      </c>
      <c r="D94">
        <v>33.95299911</v>
      </c>
      <c r="E94">
        <v>0.25161999000000002</v>
      </c>
      <c r="F94">
        <v>37.730998990000003</v>
      </c>
      <c r="G94">
        <v>0.82569999000000005</v>
      </c>
      <c r="H94">
        <v>30.179000850000001</v>
      </c>
      <c r="J94" s="2">
        <f>TREND(Calibration!$A$2:$A$4,Calibration!$B$2:$B$4,C94)</f>
        <v>375.93287152091079</v>
      </c>
      <c r="K94" s="2">
        <f>TREND(Calibration!$A$2:$A$4,Calibration!$C$2:$C$4,E94)</f>
        <v>447.98628901308348</v>
      </c>
      <c r="L94" s="2">
        <f>TREND(Calibration!$A$2:$A$4,Calibration!$D$2:$D$4,G94)</f>
        <v>598.07048197629649</v>
      </c>
    </row>
    <row r="95" spans="1:12" x14ac:dyDescent="0.25">
      <c r="A95">
        <v>465100</v>
      </c>
      <c r="B95">
        <v>14.66300011</v>
      </c>
      <c r="C95">
        <v>0.31540998999999997</v>
      </c>
      <c r="D95">
        <v>33.923999790000003</v>
      </c>
      <c r="E95">
        <v>0.25161999000000002</v>
      </c>
      <c r="F95">
        <v>37.833000179999999</v>
      </c>
      <c r="G95">
        <v>0.84950000000000003</v>
      </c>
      <c r="H95">
        <v>30.229999540000001</v>
      </c>
      <c r="J95" s="2">
        <f>TREND(Calibration!$A$2:$A$4,Calibration!$B$2:$B$4,C95)</f>
        <v>371.15656646506613</v>
      </c>
      <c r="K95" s="2">
        <f>TREND(Calibration!$A$2:$A$4,Calibration!$C$2:$C$4,E95)</f>
        <v>447.98628901308348</v>
      </c>
      <c r="L95" s="2">
        <f>TREND(Calibration!$A$2:$A$4,Calibration!$D$2:$D$4,G95)</f>
        <v>614.93720202632426</v>
      </c>
    </row>
    <row r="96" spans="1:12" x14ac:dyDescent="0.25">
      <c r="A96">
        <v>470193</v>
      </c>
      <c r="B96">
        <v>14.71800041</v>
      </c>
      <c r="C96">
        <v>0.31411001</v>
      </c>
      <c r="D96">
        <v>33.937000269999999</v>
      </c>
      <c r="E96">
        <v>0.25195000000000001</v>
      </c>
      <c r="F96">
        <v>37.759998320000001</v>
      </c>
      <c r="G96">
        <v>0.82999997999999997</v>
      </c>
      <c r="H96">
        <v>30.23699951</v>
      </c>
      <c r="J96" s="2">
        <f>TREND(Calibration!$A$2:$A$4,Calibration!$B$2:$B$4,C96)</f>
        <v>365.40739882942125</v>
      </c>
      <c r="K96" s="2">
        <f>TREND(Calibration!$A$2:$A$4,Calibration!$C$2:$C$4,E96)</f>
        <v>450.56255284961139</v>
      </c>
      <c r="L96" s="2">
        <f>TREND(Calibration!$A$2:$A$4,Calibration!$D$2:$D$4,G96)</f>
        <v>601.11782218951134</v>
      </c>
    </row>
    <row r="97" spans="1:12" x14ac:dyDescent="0.25">
      <c r="A97">
        <v>475099</v>
      </c>
      <c r="B97">
        <v>14.82900047</v>
      </c>
      <c r="C97">
        <v>0.31406000000000001</v>
      </c>
      <c r="D97">
        <v>33.90499878</v>
      </c>
      <c r="E97">
        <v>0.25167999000000002</v>
      </c>
      <c r="F97">
        <v>37.778999329999998</v>
      </c>
      <c r="G97">
        <v>0.83759998999999996</v>
      </c>
      <c r="H97">
        <v>30.232999800000002</v>
      </c>
      <c r="J97" s="2">
        <f>TREND(Calibration!$A$2:$A$4,Calibration!$B$2:$B$4,C97)</f>
        <v>365.18622937030773</v>
      </c>
      <c r="K97" s="2">
        <f>TREND(Calibration!$A$2:$A$4,Calibration!$C$2:$C$4,E97)</f>
        <v>448.45468642586388</v>
      </c>
      <c r="L97" s="2">
        <f>TREND(Calibration!$A$2:$A$4,Calibration!$D$2:$D$4,G97)</f>
        <v>606.50383845788326</v>
      </c>
    </row>
    <row r="98" spans="1:12" x14ac:dyDescent="0.25">
      <c r="A98">
        <v>480100</v>
      </c>
      <c r="B98">
        <v>14.88700008</v>
      </c>
      <c r="C98">
        <v>0.31362000000000001</v>
      </c>
      <c r="D98">
        <v>33.9109993</v>
      </c>
      <c r="E98">
        <v>0.25167999000000002</v>
      </c>
      <c r="F98">
        <v>37.84500122</v>
      </c>
      <c r="G98">
        <v>0.84299999000000003</v>
      </c>
      <c r="H98">
        <v>30.268999099999998</v>
      </c>
      <c r="J98" s="2">
        <f>TREND(Calibration!$A$2:$A$4,Calibration!$B$2:$B$4,C98)</f>
        <v>363.24032731051921</v>
      </c>
      <c r="K98" s="2">
        <f>TREND(Calibration!$A$2:$A$4,Calibration!$C$2:$C$4,E98)</f>
        <v>448.45468642586388</v>
      </c>
      <c r="L98" s="2">
        <f>TREND(Calibration!$A$2:$A$4,Calibration!$D$2:$D$4,G98)</f>
        <v>610.33073971843521</v>
      </c>
    </row>
    <row r="99" spans="1:12" x14ac:dyDescent="0.25">
      <c r="A99">
        <v>485099</v>
      </c>
      <c r="B99">
        <v>14.868000029999999</v>
      </c>
      <c r="C99">
        <v>0.31503001000000003</v>
      </c>
      <c r="D99">
        <v>33.895000459999999</v>
      </c>
      <c r="E99">
        <v>0.25167999000000002</v>
      </c>
      <c r="F99">
        <v>37.833000179999999</v>
      </c>
      <c r="G99">
        <v>0.83490001999999996</v>
      </c>
      <c r="H99">
        <v>30.25</v>
      </c>
      <c r="J99" s="2">
        <f>TREND(Calibration!$A$2:$A$4,Calibration!$B$2:$B$4,C99)</f>
        <v>369.47610313625182</v>
      </c>
      <c r="K99" s="2">
        <f>TREND(Calibration!$A$2:$A$4,Calibration!$C$2:$C$4,E99)</f>
        <v>448.45468642586388</v>
      </c>
      <c r="L99" s="2">
        <f>TREND(Calibration!$A$2:$A$4,Calibration!$D$2:$D$4,G99)</f>
        <v>604.59040908816974</v>
      </c>
    </row>
    <row r="100" spans="1:12" x14ac:dyDescent="0.25">
      <c r="A100">
        <v>490100</v>
      </c>
      <c r="B100">
        <v>14.815999980000001</v>
      </c>
      <c r="C100">
        <v>0.31022</v>
      </c>
      <c r="D100">
        <v>33.933998109999997</v>
      </c>
      <c r="E100">
        <v>0.25167999000000002</v>
      </c>
      <c r="F100">
        <v>37.765998840000002</v>
      </c>
      <c r="G100">
        <v>0.82950002</v>
      </c>
      <c r="H100">
        <v>30.281999590000002</v>
      </c>
      <c r="J100" s="2">
        <f>TREND(Calibration!$A$2:$A$4,Calibration!$B$2:$B$4,C100)</f>
        <v>348.20381139397159</v>
      </c>
      <c r="K100" s="2">
        <f>TREND(Calibration!$A$2:$A$4,Calibration!$C$2:$C$4,E100)</f>
        <v>448.45468642586388</v>
      </c>
      <c r="L100" s="2">
        <f>TREND(Calibration!$A$2:$A$4,Calibration!$D$2:$D$4,G100)</f>
        <v>600.76350782761779</v>
      </c>
    </row>
    <row r="101" spans="1:12" x14ac:dyDescent="0.25">
      <c r="A101">
        <v>495102</v>
      </c>
      <c r="B101">
        <v>14.74400043</v>
      </c>
      <c r="C101">
        <v>0.31313999999999997</v>
      </c>
      <c r="D101">
        <v>33.943000789999999</v>
      </c>
      <c r="E101">
        <v>0.25161999000000002</v>
      </c>
      <c r="F101">
        <v>37.823001859999998</v>
      </c>
      <c r="G101">
        <v>0.83109999000000001</v>
      </c>
      <c r="H101">
        <v>30.181999210000001</v>
      </c>
      <c r="J101" s="2">
        <f>TREND(Calibration!$A$2:$A$4,Calibration!$B$2:$B$4,C101)</f>
        <v>361.11752506347693</v>
      </c>
      <c r="K101" s="2">
        <f>TREND(Calibration!$A$2:$A$4,Calibration!$C$2:$C$4,E101)</f>
        <v>447.98628901308348</v>
      </c>
      <c r="L101" s="2">
        <f>TREND(Calibration!$A$2:$A$4,Calibration!$D$2:$D$4,G101)</f>
        <v>601.89738323684844</v>
      </c>
    </row>
    <row r="102" spans="1:12" x14ac:dyDescent="0.25">
      <c r="A102">
        <v>500100</v>
      </c>
      <c r="B102">
        <v>14.74100018</v>
      </c>
      <c r="C102">
        <v>0.31211000999999999</v>
      </c>
      <c r="D102">
        <v>33.921001429999997</v>
      </c>
      <c r="E102">
        <v>0.25167999000000002</v>
      </c>
      <c r="F102">
        <v>37.804000850000001</v>
      </c>
      <c r="G102">
        <v>0.83810001999999995</v>
      </c>
      <c r="H102">
        <v>30.176000599999998</v>
      </c>
      <c r="J102" s="2">
        <f>TREND(Calibration!$A$2:$A$4,Calibration!$B$2:$B$4,C102)</f>
        <v>356.56238946674625</v>
      </c>
      <c r="K102" s="2">
        <f>TREND(Calibration!$A$2:$A$4,Calibration!$C$2:$C$4,E102)</f>
        <v>448.45468642586388</v>
      </c>
      <c r="L102" s="2">
        <f>TREND(Calibration!$A$2:$A$4,Calibration!$D$2:$D$4,G102)</f>
        <v>606.85820242775617</v>
      </c>
    </row>
    <row r="103" spans="1:12" x14ac:dyDescent="0.25">
      <c r="A103">
        <v>505307</v>
      </c>
      <c r="B103">
        <v>14.71800041</v>
      </c>
      <c r="C103">
        <v>0.31264999999999998</v>
      </c>
      <c r="D103">
        <v>33.908000950000002</v>
      </c>
      <c r="E103">
        <v>0.25156999000000002</v>
      </c>
      <c r="F103">
        <v>37.811000819999997</v>
      </c>
      <c r="G103">
        <v>0.84460002000000001</v>
      </c>
      <c r="H103">
        <v>30.221000669999999</v>
      </c>
      <c r="J103" s="2">
        <f>TREND(Calibration!$A$2:$A$4,Calibration!$B$2:$B$4,C103)</f>
        <v>358.95049776962173</v>
      </c>
      <c r="K103" s="2">
        <f>TREND(Calibration!$A$2:$A$4,Calibration!$C$2:$C$4,E103)</f>
        <v>447.59595783576628</v>
      </c>
      <c r="L103" s="2">
        <f>TREND(Calibration!$A$2:$A$4,Calibration!$D$2:$D$4,G103)</f>
        <v>611.46465764879099</v>
      </c>
    </row>
    <row r="104" spans="1:12" x14ac:dyDescent="0.25">
      <c r="A104">
        <v>510198</v>
      </c>
      <c r="B104">
        <v>14.666000370000001</v>
      </c>
      <c r="C104">
        <v>0.31226999</v>
      </c>
      <c r="D104">
        <v>33.943000789999999</v>
      </c>
      <c r="E104">
        <v>0.25119001000000002</v>
      </c>
      <c r="F104">
        <v>37.752998349999999</v>
      </c>
      <c r="G104">
        <v>0.82520002000000003</v>
      </c>
      <c r="H104">
        <v>30.226999280000001</v>
      </c>
      <c r="J104" s="2">
        <f>TREND(Calibration!$A$2:$A$4,Calibration!$B$2:$B$4,C104)</f>
        <v>357.26990176566665</v>
      </c>
      <c r="K104" s="2">
        <f>TREND(Calibration!$A$2:$A$4,Calibration!$C$2:$C$4,E104)</f>
        <v>444.62959702062767</v>
      </c>
      <c r="L104" s="2">
        <f>TREND(Calibration!$A$2:$A$4,Calibration!$D$2:$D$4,G104)</f>
        <v>597.7161605275486</v>
      </c>
    </row>
    <row r="105" spans="1:12" x14ac:dyDescent="0.25">
      <c r="A105">
        <v>515100</v>
      </c>
      <c r="B105">
        <v>14.68299961</v>
      </c>
      <c r="C105">
        <v>0.31091999999999997</v>
      </c>
      <c r="D105">
        <v>33.9109993</v>
      </c>
      <c r="E105">
        <v>0.25130001000000002</v>
      </c>
      <c r="F105">
        <v>37.819999690000003</v>
      </c>
      <c r="G105">
        <v>0.8387</v>
      </c>
      <c r="H105">
        <v>30.184999470000001</v>
      </c>
      <c r="J105" s="2">
        <f>TREND(Calibration!$A$2:$A$4,Calibration!$B$2:$B$4,C105)</f>
        <v>351.29956467090778</v>
      </c>
      <c r="K105" s="2">
        <f>TREND(Calibration!$A$2:$A$4,Calibration!$C$2:$C$4,E105)</f>
        <v>445.48832561072527</v>
      </c>
      <c r="L105" s="2">
        <f>TREND(Calibration!$A$2:$A$4,Calibration!$D$2:$D$4,G105)</f>
        <v>607.28339950522025</v>
      </c>
    </row>
    <row r="106" spans="1:12" x14ac:dyDescent="0.25">
      <c r="A106">
        <v>520107</v>
      </c>
      <c r="B106">
        <v>14.652999879999999</v>
      </c>
      <c r="C106">
        <v>0.31184000000000001</v>
      </c>
      <c r="D106">
        <v>33.908000950000002</v>
      </c>
      <c r="E106">
        <v>0.25091999999999998</v>
      </c>
      <c r="F106">
        <v>37.769001009999997</v>
      </c>
      <c r="G106">
        <v>0.83759998999999996</v>
      </c>
      <c r="H106">
        <v>30.243000030000001</v>
      </c>
      <c r="J106" s="2">
        <f>TREND(Calibration!$A$2:$A$4,Calibration!$B$2:$B$4,C106)</f>
        <v>355.36826897773835</v>
      </c>
      <c r="K106" s="2">
        <f>TREND(Calibration!$A$2:$A$4,Calibration!$C$2:$C$4,E106)</f>
        <v>442.52173059687971</v>
      </c>
      <c r="L106" s="2">
        <f>TREND(Calibration!$A$2:$A$4,Calibration!$D$2:$D$4,G106)</f>
        <v>606.50383845788326</v>
      </c>
    </row>
    <row r="107" spans="1:12" x14ac:dyDescent="0.25">
      <c r="A107">
        <v>525201</v>
      </c>
      <c r="B107">
        <v>14.600999829999999</v>
      </c>
      <c r="C107">
        <v>0.31362000000000001</v>
      </c>
      <c r="D107">
        <v>33.963001249999998</v>
      </c>
      <c r="E107">
        <v>0.25091999999999998</v>
      </c>
      <c r="F107">
        <v>37.835998539999999</v>
      </c>
      <c r="G107">
        <v>0.84460002000000001</v>
      </c>
      <c r="H107">
        <v>30.18899918</v>
      </c>
      <c r="J107" s="2">
        <f>TREND(Calibration!$A$2:$A$4,Calibration!$B$2:$B$4,C107)</f>
        <v>363.24032731051921</v>
      </c>
      <c r="K107" s="2">
        <f>TREND(Calibration!$A$2:$A$4,Calibration!$C$2:$C$4,E107)</f>
        <v>442.52173059687971</v>
      </c>
      <c r="L107" s="2">
        <f>TREND(Calibration!$A$2:$A$4,Calibration!$D$2:$D$4,G107)</f>
        <v>611.46465764879099</v>
      </c>
    </row>
    <row r="108" spans="1:12" x14ac:dyDescent="0.25">
      <c r="A108">
        <v>530100</v>
      </c>
      <c r="B108">
        <v>14.597999570000001</v>
      </c>
      <c r="C108">
        <v>0.31703000999999997</v>
      </c>
      <c r="D108">
        <v>33.923999790000003</v>
      </c>
      <c r="E108">
        <v>0.25097998999999999</v>
      </c>
      <c r="F108">
        <v>37.811000819999997</v>
      </c>
      <c r="G108">
        <v>0.84890001999999998</v>
      </c>
      <c r="H108">
        <v>30.232999800000002</v>
      </c>
      <c r="J108" s="2">
        <f>TREND(Calibration!$A$2:$A$4,Calibration!$B$2:$B$4,C108)</f>
        <v>378.3211124989266</v>
      </c>
      <c r="K108" s="2">
        <f>TREND(Calibration!$A$2:$A$4,Calibration!$C$2:$C$4,E108)</f>
        <v>442.99004994342476</v>
      </c>
      <c r="L108" s="2">
        <f>TREND(Calibration!$A$2:$A$4,Calibration!$D$2:$D$4,G108)</f>
        <v>614.51200494886018</v>
      </c>
    </row>
    <row r="109" spans="1:12" x14ac:dyDescent="0.25">
      <c r="A109">
        <v>535212</v>
      </c>
      <c r="B109">
        <v>14.6079998</v>
      </c>
      <c r="C109">
        <v>0.31233000999999999</v>
      </c>
      <c r="D109">
        <v>33.9109993</v>
      </c>
      <c r="E109">
        <v>0.25097998999999999</v>
      </c>
      <c r="F109">
        <v>37.756999970000003</v>
      </c>
      <c r="G109">
        <v>0.84140002999999997</v>
      </c>
      <c r="H109">
        <v>30.26600075</v>
      </c>
      <c r="J109" s="2">
        <f>TREND(Calibration!$A$2:$A$4,Calibration!$B$2:$B$4,C109)</f>
        <v>357.53534049664063</v>
      </c>
      <c r="K109" s="2">
        <f>TREND(Calibration!$A$2:$A$4,Calibration!$C$2:$C$4,E109)</f>
        <v>442.99004994342476</v>
      </c>
      <c r="L109" s="2">
        <f>TREND(Calibration!$A$2:$A$4,Calibration!$D$2:$D$4,G109)</f>
        <v>609.19687139605878</v>
      </c>
    </row>
    <row r="110" spans="1:12" x14ac:dyDescent="0.25">
      <c r="A110">
        <v>540099</v>
      </c>
      <c r="B110">
        <v>14.62699986</v>
      </c>
      <c r="C110">
        <v>0.31579000000000002</v>
      </c>
      <c r="D110">
        <v>33.950000760000002</v>
      </c>
      <c r="E110">
        <v>0.25097998999999999</v>
      </c>
      <c r="F110">
        <v>37.765998840000002</v>
      </c>
      <c r="G110">
        <v>0.83270001000000005</v>
      </c>
      <c r="H110">
        <v>30.181999210000001</v>
      </c>
      <c r="J110" s="2">
        <f>TREND(Calibration!$A$2:$A$4,Calibration!$B$2:$B$4,C110)</f>
        <v>372.83716246902145</v>
      </c>
      <c r="K110" s="2">
        <f>TREND(Calibration!$A$2:$A$4,Calibration!$C$2:$C$4,E110)</f>
        <v>442.99004994342476</v>
      </c>
      <c r="L110" s="2">
        <f>TREND(Calibration!$A$2:$A$4,Calibration!$D$2:$D$4,G110)</f>
        <v>603.03129408034999</v>
      </c>
    </row>
    <row r="111" spans="1:12" x14ac:dyDescent="0.25">
      <c r="A111">
        <v>545105</v>
      </c>
      <c r="B111">
        <v>14.704999920000001</v>
      </c>
      <c r="C111">
        <v>0.31373000000000001</v>
      </c>
      <c r="D111">
        <v>33.965999600000004</v>
      </c>
      <c r="E111">
        <v>0.25086998999999999</v>
      </c>
      <c r="F111">
        <v>37.776000979999999</v>
      </c>
      <c r="G111">
        <v>0.83440000000000003</v>
      </c>
      <c r="H111">
        <v>30.268999099999998</v>
      </c>
      <c r="J111" s="2">
        <f>TREND(Calibration!$A$2:$A$4,Calibration!$B$2:$B$4,C111)</f>
        <v>363.72680282546617</v>
      </c>
      <c r="K111" s="2">
        <f>TREND(Calibration!$A$2:$A$4,Calibration!$C$2:$C$4,E111)</f>
        <v>442.13132135332739</v>
      </c>
      <c r="L111" s="2">
        <f>TREND(Calibration!$A$2:$A$4,Calibration!$D$2:$D$4,G111)</f>
        <v>604.23605220515105</v>
      </c>
    </row>
    <row r="112" spans="1:12" x14ac:dyDescent="0.25">
      <c r="A112">
        <v>550189</v>
      </c>
      <c r="B112">
        <v>14.73499966</v>
      </c>
      <c r="C112">
        <v>0.31768000000000002</v>
      </c>
      <c r="D112">
        <v>33.923999790000003</v>
      </c>
      <c r="E112">
        <v>0.25108001000000002</v>
      </c>
      <c r="F112">
        <v>37.7820015</v>
      </c>
      <c r="G112">
        <v>0.82840002000000001</v>
      </c>
      <c r="H112">
        <v>30.221000669999999</v>
      </c>
      <c r="J112" s="2">
        <f>TREND(Calibration!$A$2:$A$4,Calibration!$B$2:$B$4,C112)</f>
        <v>381.19569631674926</v>
      </c>
      <c r="K112" s="2">
        <f>TREND(Calibration!$A$2:$A$4,Calibration!$C$2:$C$4,E112)</f>
        <v>443.77086843053007</v>
      </c>
      <c r="L112" s="2">
        <f>TREND(Calibration!$A$2:$A$4,Calibration!$D$2:$D$4,G112)</f>
        <v>599.98395386713503</v>
      </c>
    </row>
    <row r="113" spans="1:12" x14ac:dyDescent="0.25">
      <c r="A113">
        <v>555100</v>
      </c>
      <c r="B113">
        <v>14.75399971</v>
      </c>
      <c r="C113">
        <v>0.31302999999999997</v>
      </c>
      <c r="D113">
        <v>33.943000789999999</v>
      </c>
      <c r="E113">
        <v>0.25102999999999998</v>
      </c>
      <c r="F113">
        <v>37.784999849999998</v>
      </c>
      <c r="G113">
        <v>0.82999997999999997</v>
      </c>
      <c r="H113">
        <v>30.284999849999998</v>
      </c>
      <c r="J113" s="2">
        <f>TREND(Calibration!$A$2:$A$4,Calibration!$B$2:$B$4,C113)</f>
        <v>360.63104954852997</v>
      </c>
      <c r="K113" s="2">
        <f>TREND(Calibration!$A$2:$A$4,Calibration!$C$2:$C$4,E113)</f>
        <v>443.3804591869773</v>
      </c>
      <c r="L113" s="2">
        <f>TREND(Calibration!$A$2:$A$4,Calibration!$D$2:$D$4,G113)</f>
        <v>601.11782218951134</v>
      </c>
    </row>
    <row r="114" spans="1:12" x14ac:dyDescent="0.25">
      <c r="A114">
        <v>560099</v>
      </c>
      <c r="B114">
        <v>14.756999970000001</v>
      </c>
      <c r="C114">
        <v>0.31492000999999997</v>
      </c>
      <c r="D114">
        <v>33.926998140000002</v>
      </c>
      <c r="E114">
        <v>0.25097998999999999</v>
      </c>
      <c r="F114">
        <v>37.868000029999997</v>
      </c>
      <c r="G114">
        <v>0.84350002000000002</v>
      </c>
      <c r="H114">
        <v>30.268999099999998</v>
      </c>
      <c r="J114" s="2">
        <f>TREND(Calibration!$A$2:$A$4,Calibration!$B$2:$B$4,C114)</f>
        <v>368.98962762130441</v>
      </c>
      <c r="K114" s="2">
        <f>TREND(Calibration!$A$2:$A$4,Calibration!$C$2:$C$4,E114)</f>
        <v>442.99004994342476</v>
      </c>
      <c r="L114" s="2">
        <f>TREND(Calibration!$A$2:$A$4,Calibration!$D$2:$D$4,G114)</f>
        <v>610.68510368830823</v>
      </c>
    </row>
    <row r="115" spans="1:12" x14ac:dyDescent="0.25">
      <c r="A115">
        <v>565099</v>
      </c>
      <c r="B115">
        <v>14.71199989</v>
      </c>
      <c r="C115">
        <v>0.31838</v>
      </c>
      <c r="D115">
        <v>33.937000269999999</v>
      </c>
      <c r="E115">
        <v>0.25086998999999999</v>
      </c>
      <c r="F115">
        <v>37.861000060000002</v>
      </c>
      <c r="G115">
        <v>0.84299999000000003</v>
      </c>
      <c r="H115">
        <v>30.23699951</v>
      </c>
      <c r="J115" s="2">
        <f>TREND(Calibration!$A$2:$A$4,Calibration!$B$2:$B$4,C115)</f>
        <v>384.29144959368546</v>
      </c>
      <c r="K115" s="2">
        <f>TREND(Calibration!$A$2:$A$4,Calibration!$C$2:$C$4,E115)</f>
        <v>442.13132135332739</v>
      </c>
      <c r="L115" s="2">
        <f>TREND(Calibration!$A$2:$A$4,Calibration!$D$2:$D$4,G115)</f>
        <v>610.33073971843521</v>
      </c>
    </row>
    <row r="116" spans="1:12" x14ac:dyDescent="0.25">
      <c r="A116">
        <v>570100</v>
      </c>
      <c r="B116">
        <v>14.65699959</v>
      </c>
      <c r="C116">
        <v>0.30871000999999998</v>
      </c>
      <c r="D116">
        <v>33.917999270000003</v>
      </c>
      <c r="E116">
        <v>0.25134999000000002</v>
      </c>
      <c r="F116">
        <v>37.833000179999999</v>
      </c>
      <c r="G116">
        <v>0.84409999999999996</v>
      </c>
      <c r="H116">
        <v>30.274999619999999</v>
      </c>
      <c r="J116" s="2">
        <f>TREND(Calibration!$A$2:$A$4,Calibration!$B$2:$B$4,C116)</f>
        <v>341.52587355019887</v>
      </c>
      <c r="K116" s="2">
        <f>TREND(Calibration!$A$2:$A$4,Calibration!$C$2:$C$4,E116)</f>
        <v>445.87850065557132</v>
      </c>
      <c r="L116" s="2">
        <f>TREND(Calibration!$A$2:$A$4,Calibration!$D$2:$D$4,G116)</f>
        <v>611.11030076577219</v>
      </c>
    </row>
    <row r="117" spans="1:12" x14ac:dyDescent="0.25">
      <c r="A117">
        <v>575100</v>
      </c>
      <c r="B117">
        <v>14.6079998</v>
      </c>
      <c r="C117">
        <v>0.31237999</v>
      </c>
      <c r="D117">
        <v>33.937000269999999</v>
      </c>
      <c r="E117">
        <v>0.25091999999999998</v>
      </c>
      <c r="F117">
        <v>37.84500122</v>
      </c>
      <c r="G117">
        <v>0.84460002000000001</v>
      </c>
      <c r="H117">
        <v>30.243000030000001</v>
      </c>
      <c r="J117" s="2">
        <f>TREND(Calibration!$A$2:$A$4,Calibration!$B$2:$B$4,C117)</f>
        <v>357.75637728061383</v>
      </c>
      <c r="K117" s="2">
        <f>TREND(Calibration!$A$2:$A$4,Calibration!$C$2:$C$4,E117)</f>
        <v>442.52173059687971</v>
      </c>
      <c r="L117" s="2">
        <f>TREND(Calibration!$A$2:$A$4,Calibration!$D$2:$D$4,G117)</f>
        <v>611.46465764879099</v>
      </c>
    </row>
    <row r="118" spans="1:12" x14ac:dyDescent="0.25">
      <c r="A118">
        <v>580099</v>
      </c>
      <c r="B118">
        <v>14.57900047</v>
      </c>
      <c r="C118">
        <v>0.31470999</v>
      </c>
      <c r="D118">
        <v>33.939998629999998</v>
      </c>
      <c r="E118">
        <v>0.25091999999999998</v>
      </c>
      <c r="F118">
        <v>37.841999049999998</v>
      </c>
      <c r="G118">
        <v>0.84789996999999995</v>
      </c>
      <c r="H118">
        <v>30.25</v>
      </c>
      <c r="J118" s="2">
        <f>TREND(Calibration!$A$2:$A$4,Calibration!$B$2:$B$4,C118)</f>
        <v>368.06081318813017</v>
      </c>
      <c r="K118" s="2">
        <f>TREND(Calibration!$A$2:$A$4,Calibration!$C$2:$C$4,E118)</f>
        <v>442.52173059687971</v>
      </c>
      <c r="L118" s="2">
        <f>TREND(Calibration!$A$2:$A$4,Calibration!$D$2:$D$4,G118)</f>
        <v>613.80328409596848</v>
      </c>
    </row>
    <row r="119" spans="1:12" x14ac:dyDescent="0.25">
      <c r="A119">
        <v>585099</v>
      </c>
      <c r="B119">
        <v>14.57900047</v>
      </c>
      <c r="C119">
        <v>0.31579000000000002</v>
      </c>
      <c r="D119">
        <v>33.95299911</v>
      </c>
      <c r="E119">
        <v>0.25097998999999999</v>
      </c>
      <c r="F119">
        <v>37.826000209999997</v>
      </c>
      <c r="G119">
        <v>0.84299999000000003</v>
      </c>
      <c r="H119">
        <v>30.176000599999998</v>
      </c>
      <c r="J119" s="2">
        <f>TREND(Calibration!$A$2:$A$4,Calibration!$B$2:$B$4,C119)</f>
        <v>372.83716246902145</v>
      </c>
      <c r="K119" s="2">
        <f>TREND(Calibration!$A$2:$A$4,Calibration!$C$2:$C$4,E119)</f>
        <v>442.99004994342476</v>
      </c>
      <c r="L119" s="2">
        <f>TREND(Calibration!$A$2:$A$4,Calibration!$D$2:$D$4,G119)</f>
        <v>610.33073971843521</v>
      </c>
    </row>
    <row r="120" spans="1:12" x14ac:dyDescent="0.25">
      <c r="A120">
        <v>590099</v>
      </c>
      <c r="B120">
        <v>14.614000320000001</v>
      </c>
      <c r="C120">
        <v>0.31529998999999997</v>
      </c>
      <c r="D120">
        <v>33.933998109999997</v>
      </c>
      <c r="E120">
        <v>0.25091999999999998</v>
      </c>
      <c r="F120">
        <v>37.804000850000001</v>
      </c>
      <c r="G120">
        <v>0.84189999000000004</v>
      </c>
      <c r="H120">
        <v>30.169000629999999</v>
      </c>
      <c r="J120" s="2">
        <f>TREND(Calibration!$A$2:$A$4,Calibration!$B$2:$B$4,C120)</f>
        <v>370.67009095011917</v>
      </c>
      <c r="K120" s="2">
        <f>TREND(Calibration!$A$2:$A$4,Calibration!$C$2:$C$4,E120)</f>
        <v>442.52173059687971</v>
      </c>
      <c r="L120" s="2">
        <f>TREND(Calibration!$A$2:$A$4,Calibration!$D$2:$D$4,G120)</f>
        <v>609.55118575795245</v>
      </c>
    </row>
    <row r="121" spans="1:12" x14ac:dyDescent="0.25">
      <c r="A121">
        <v>595100</v>
      </c>
      <c r="B121">
        <v>14.69200039</v>
      </c>
      <c r="C121">
        <v>0.31226999</v>
      </c>
      <c r="D121">
        <v>33.972000119999997</v>
      </c>
      <c r="E121">
        <v>0.25086998999999999</v>
      </c>
      <c r="F121">
        <v>37.752998349999999</v>
      </c>
      <c r="G121">
        <v>0.83710002999999999</v>
      </c>
      <c r="H121">
        <v>30.163000109999999</v>
      </c>
      <c r="J121" s="2">
        <f>TREND(Calibration!$A$2:$A$4,Calibration!$B$2:$B$4,C121)</f>
        <v>357.26990176566665</v>
      </c>
      <c r="K121" s="2">
        <f>TREND(Calibration!$A$2:$A$4,Calibration!$C$2:$C$4,E121)</f>
        <v>442.13132135332739</v>
      </c>
      <c r="L121" s="2">
        <f>TREND(Calibration!$A$2:$A$4,Calibration!$D$2:$D$4,G121)</f>
        <v>606.14952409598959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144</v>
      </c>
      <c r="B2">
        <v>14.93500042</v>
      </c>
      <c r="C2">
        <v>0.32379001000000002</v>
      </c>
      <c r="D2">
        <v>34.10400009</v>
      </c>
      <c r="E2">
        <v>0.25156999000000002</v>
      </c>
      <c r="F2">
        <v>37.706001280000002</v>
      </c>
      <c r="G2">
        <v>0.65339999999999998</v>
      </c>
      <c r="H2">
        <v>30.240999219999999</v>
      </c>
      <c r="J2" s="2">
        <f>TREND(Calibration!$A$2:$A$4,Calibration!$B$2:$B$4,C2)</f>
        <v>408.21724414476807</v>
      </c>
      <c r="K2" s="2">
        <f>TREND(Calibration!$A$2:$A$4,Calibration!$C$2:$C$4,E2)</f>
        <v>447.59595783576628</v>
      </c>
      <c r="L2" s="2">
        <f>TREND(Calibration!$A$2:$A$4,Calibration!$D$2:$D$4,G2)</f>
        <v>475.96399143479698</v>
      </c>
    </row>
    <row r="3" spans="1:12" x14ac:dyDescent="0.25">
      <c r="A3">
        <v>4515</v>
      </c>
      <c r="B3">
        <v>14.980999949999999</v>
      </c>
      <c r="C3">
        <v>0.32307999999999998</v>
      </c>
      <c r="D3">
        <v>34.042999270000003</v>
      </c>
      <c r="E3">
        <v>0.25161999000000002</v>
      </c>
      <c r="F3">
        <v>37.7859993</v>
      </c>
      <c r="G3">
        <v>0.66210002000000001</v>
      </c>
      <c r="H3">
        <v>30.224000929999999</v>
      </c>
      <c r="J3" s="2">
        <f>TREND(Calibration!$A$2:$A$4,Calibration!$B$2:$B$4,C3)</f>
        <v>405.07722159597142</v>
      </c>
      <c r="K3" s="2">
        <f>TREND(Calibration!$A$2:$A$4,Calibration!$C$2:$C$4,E3)</f>
        <v>447.98628901308348</v>
      </c>
      <c r="L3" s="2">
        <f>TREND(Calibration!$A$2:$A$4,Calibration!$D$2:$D$4,G3)</f>
        <v>482.12956875050583</v>
      </c>
    </row>
    <row r="4" spans="1:12" x14ac:dyDescent="0.25">
      <c r="A4">
        <v>9351</v>
      </c>
      <c r="B4">
        <v>14.94200039</v>
      </c>
      <c r="C4">
        <v>0.32253999</v>
      </c>
      <c r="D4">
        <v>33.962001800000003</v>
      </c>
      <c r="E4">
        <v>0.25161999000000002</v>
      </c>
      <c r="F4">
        <v>37.741001130000001</v>
      </c>
      <c r="G4">
        <v>0.66750001999999997</v>
      </c>
      <c r="H4">
        <v>30.245000839999999</v>
      </c>
      <c r="J4" s="2">
        <f>TREND(Calibration!$A$2:$A$4,Calibration!$B$2:$B$4,C4)</f>
        <v>402.68902484300247</v>
      </c>
      <c r="K4" s="2">
        <f>TREND(Calibration!$A$2:$A$4,Calibration!$C$2:$C$4,E4)</f>
        <v>447.98628901308348</v>
      </c>
      <c r="L4" s="2">
        <f>TREND(Calibration!$A$2:$A$4,Calibration!$D$2:$D$4,G4)</f>
        <v>485.95647001105777</v>
      </c>
    </row>
    <row r="5" spans="1:12" x14ac:dyDescent="0.25">
      <c r="A5">
        <v>14359</v>
      </c>
      <c r="B5">
        <v>14.977999690000001</v>
      </c>
      <c r="C5">
        <v>0.32264999</v>
      </c>
      <c r="D5">
        <v>33.991001130000001</v>
      </c>
      <c r="E5">
        <v>0.25124999999999997</v>
      </c>
      <c r="F5">
        <v>37.754001619999997</v>
      </c>
      <c r="G5">
        <v>0.66530001000000005</v>
      </c>
      <c r="H5">
        <v>30.274000170000001</v>
      </c>
      <c r="J5" s="2">
        <f>TREND(Calibration!$A$2:$A$4,Calibration!$B$2:$B$4,C5)</f>
        <v>403.17550035794966</v>
      </c>
      <c r="K5" s="2">
        <f>TREND(Calibration!$A$2:$A$4,Calibration!$C$2:$C$4,E5)</f>
        <v>445.09791636717227</v>
      </c>
      <c r="L5" s="2">
        <f>TREND(Calibration!$A$2:$A$4,Calibration!$D$2:$D$4,G5)</f>
        <v>484.39735500323803</v>
      </c>
    </row>
    <row r="6" spans="1:12" x14ac:dyDescent="0.25">
      <c r="A6">
        <v>19352</v>
      </c>
      <c r="B6">
        <v>15.03499985</v>
      </c>
      <c r="C6">
        <v>0.31935000000000002</v>
      </c>
      <c r="D6">
        <v>34.030998230000002</v>
      </c>
      <c r="E6">
        <v>0.25113999999999997</v>
      </c>
      <c r="F6">
        <v>37.756000520000001</v>
      </c>
      <c r="G6">
        <v>0.65609998000000003</v>
      </c>
      <c r="H6">
        <v>30.299999239999998</v>
      </c>
      <c r="J6" s="2">
        <f>TREND(Calibration!$A$2:$A$4,Calibration!$B$2:$B$4,C6)</f>
        <v>388.58127913458293</v>
      </c>
      <c r="K6" s="2">
        <f>TREND(Calibration!$A$2:$A$4,Calibration!$C$2:$C$4,E6)</f>
        <v>444.2391877770749</v>
      </c>
      <c r="L6" s="2">
        <f>TREND(Calibration!$A$2:$A$4,Calibration!$D$2:$D$4,G6)</f>
        <v>477.87742789136462</v>
      </c>
    </row>
    <row r="7" spans="1:12" x14ac:dyDescent="0.25">
      <c r="A7">
        <v>24352</v>
      </c>
      <c r="B7">
        <v>15.04399967</v>
      </c>
      <c r="C7">
        <v>0.31746000000000002</v>
      </c>
      <c r="D7">
        <v>34.063999180000003</v>
      </c>
      <c r="E7">
        <v>0.25130001000000002</v>
      </c>
      <c r="F7">
        <v>37.755001069999999</v>
      </c>
      <c r="G7">
        <v>0.65670002000000005</v>
      </c>
      <c r="H7">
        <v>30.32900047</v>
      </c>
      <c r="J7" s="2">
        <f>TREND(Calibration!$A$2:$A$4,Calibration!$B$2:$B$4,C7)</f>
        <v>380.22274528685512</v>
      </c>
      <c r="K7" s="2">
        <f>TREND(Calibration!$A$2:$A$4,Calibration!$C$2:$C$4,E7)</f>
        <v>445.48832561072527</v>
      </c>
      <c r="L7" s="2">
        <f>TREND(Calibration!$A$2:$A$4,Calibration!$D$2:$D$4,G7)</f>
        <v>478.30266748995382</v>
      </c>
    </row>
    <row r="8" spans="1:12" x14ac:dyDescent="0.25">
      <c r="A8">
        <v>29353</v>
      </c>
      <c r="B8">
        <v>14.98400021</v>
      </c>
      <c r="C8">
        <v>0.31784001000000001</v>
      </c>
      <c r="D8">
        <v>34.088001249999998</v>
      </c>
      <c r="E8">
        <v>0.25091999999999998</v>
      </c>
      <c r="F8">
        <v>37.743999479999999</v>
      </c>
      <c r="G8">
        <v>0.65179997999999995</v>
      </c>
      <c r="H8">
        <v>30.280000690000001</v>
      </c>
      <c r="J8" s="2">
        <f>TREND(Calibration!$A$2:$A$4,Calibration!$B$2:$B$4,C8)</f>
        <v>381.90334129080998</v>
      </c>
      <c r="K8" s="2">
        <f>TREND(Calibration!$A$2:$A$4,Calibration!$C$2:$C$4,E8)</f>
        <v>442.52173059687971</v>
      </c>
      <c r="L8" s="2">
        <f>TREND(Calibration!$A$2:$A$4,Calibration!$D$2:$D$4,G8)</f>
        <v>474.83008059129537</v>
      </c>
    </row>
    <row r="9" spans="1:12" x14ac:dyDescent="0.25">
      <c r="A9">
        <v>34354</v>
      </c>
      <c r="B9">
        <v>14.91899967</v>
      </c>
      <c r="C9">
        <v>0.31784001000000001</v>
      </c>
      <c r="D9">
        <v>34.062000269999999</v>
      </c>
      <c r="E9">
        <v>0.25097998999999999</v>
      </c>
      <c r="F9">
        <v>37.754001619999997</v>
      </c>
      <c r="G9">
        <v>0.64590000999999997</v>
      </c>
      <c r="H9">
        <v>30.288999560000001</v>
      </c>
      <c r="J9" s="2">
        <f>TREND(Calibration!$A$2:$A$4,Calibration!$B$2:$B$4,C9)</f>
        <v>381.90334129080998</v>
      </c>
      <c r="K9" s="2">
        <f>TREND(Calibration!$A$2:$A$4,Calibration!$C$2:$C$4,E9)</f>
        <v>442.99004994342476</v>
      </c>
      <c r="L9" s="2">
        <f>TREND(Calibration!$A$2:$A$4,Calibration!$D$2:$D$4,G9)</f>
        <v>470.64885788199558</v>
      </c>
    </row>
    <row r="10" spans="1:12" x14ac:dyDescent="0.25">
      <c r="A10">
        <v>39354</v>
      </c>
      <c r="B10">
        <v>14.86600018</v>
      </c>
      <c r="C10">
        <v>0.32854</v>
      </c>
      <c r="D10">
        <v>34.076999659999998</v>
      </c>
      <c r="E10">
        <v>0.25108001000000002</v>
      </c>
      <c r="F10">
        <v>37.734001159999998</v>
      </c>
      <c r="G10">
        <v>0.65179997999999995</v>
      </c>
      <c r="H10">
        <v>30.270000459999999</v>
      </c>
      <c r="J10" s="2">
        <f>TREND(Calibration!$A$2:$A$4,Calibration!$B$2:$B$4,C10)</f>
        <v>429.22409715607409</v>
      </c>
      <c r="K10" s="2">
        <f>TREND(Calibration!$A$2:$A$4,Calibration!$C$2:$C$4,E10)</f>
        <v>443.77086843053007</v>
      </c>
      <c r="L10" s="2">
        <f>TREND(Calibration!$A$2:$A$4,Calibration!$D$2:$D$4,G10)</f>
        <v>474.83008059129537</v>
      </c>
    </row>
    <row r="11" spans="1:12" x14ac:dyDescent="0.25">
      <c r="A11">
        <v>44354</v>
      </c>
      <c r="B11">
        <v>14.84500027</v>
      </c>
      <c r="C11">
        <v>0.32444000000000001</v>
      </c>
      <c r="D11">
        <v>34.053001399999999</v>
      </c>
      <c r="E11">
        <v>0.25091999999999998</v>
      </c>
      <c r="F11">
        <v>37.740001679999999</v>
      </c>
      <c r="G11">
        <v>0.64700000999999996</v>
      </c>
      <c r="H11">
        <v>30.277000430000001</v>
      </c>
      <c r="J11" s="2">
        <f>TREND(Calibration!$A$2:$A$4,Calibration!$B$2:$B$4,C11)</f>
        <v>411.09182796259051</v>
      </c>
      <c r="K11" s="2">
        <f>TREND(Calibration!$A$2:$A$4,Calibration!$C$2:$C$4,E11)</f>
        <v>442.52173059687971</v>
      </c>
      <c r="L11" s="2">
        <f>TREND(Calibration!$A$2:$A$4,Calibration!$D$2:$D$4,G11)</f>
        <v>471.4284118424784</v>
      </c>
    </row>
    <row r="12" spans="1:12" x14ac:dyDescent="0.25">
      <c r="A12">
        <v>49354</v>
      </c>
      <c r="B12">
        <v>14.833000180000001</v>
      </c>
      <c r="C12">
        <v>0.32065000999999999</v>
      </c>
      <c r="D12">
        <v>34.054000850000001</v>
      </c>
      <c r="E12">
        <v>0.25108001000000002</v>
      </c>
      <c r="F12">
        <v>37.730998990000003</v>
      </c>
      <c r="G12">
        <v>0.65130001000000004</v>
      </c>
      <c r="H12">
        <v>30.30500031</v>
      </c>
      <c r="J12" s="2">
        <f>TREND(Calibration!$A$2:$A$4,Calibration!$B$2:$B$4,C12)</f>
        <v>394.33057944536836</v>
      </c>
      <c r="K12" s="2">
        <f>TREND(Calibration!$A$2:$A$4,Calibration!$C$2:$C$4,E12)</f>
        <v>443.77086843053007</v>
      </c>
      <c r="L12" s="2">
        <f>TREND(Calibration!$A$2:$A$4,Calibration!$D$2:$D$4,G12)</f>
        <v>474.47575914254764</v>
      </c>
    </row>
    <row r="13" spans="1:12" x14ac:dyDescent="0.25">
      <c r="A13">
        <v>54354</v>
      </c>
      <c r="B13">
        <v>14.85499954</v>
      </c>
      <c r="C13">
        <v>0.32010999000000001</v>
      </c>
      <c r="D13">
        <v>34.034999849999998</v>
      </c>
      <c r="E13">
        <v>0.25102999999999998</v>
      </c>
      <c r="F13">
        <v>37.724998470000003</v>
      </c>
      <c r="G13">
        <v>0.64590000999999997</v>
      </c>
      <c r="H13">
        <v>30.270000459999999</v>
      </c>
      <c r="J13" s="2">
        <f>TREND(Calibration!$A$2:$A$4,Calibration!$B$2:$B$4,C13)</f>
        <v>391.94233846735256</v>
      </c>
      <c r="K13" s="2">
        <f>TREND(Calibration!$A$2:$A$4,Calibration!$C$2:$C$4,E13)</f>
        <v>443.3804591869773</v>
      </c>
      <c r="L13" s="2">
        <f>TREND(Calibration!$A$2:$A$4,Calibration!$D$2:$D$4,G13)</f>
        <v>470.64885788199558</v>
      </c>
    </row>
    <row r="14" spans="1:12" x14ac:dyDescent="0.25">
      <c r="A14">
        <v>59362</v>
      </c>
      <c r="B14">
        <v>14.897000309999999</v>
      </c>
      <c r="C14">
        <v>0.32595000000000002</v>
      </c>
      <c r="D14">
        <v>34.020000459999999</v>
      </c>
      <c r="E14">
        <v>0.25086998999999999</v>
      </c>
      <c r="F14">
        <v>37.796001429999997</v>
      </c>
      <c r="G14">
        <v>0.65339999999999998</v>
      </c>
      <c r="H14">
        <v>30.228000640000001</v>
      </c>
      <c r="J14" s="2">
        <f>TREND(Calibration!$A$2:$A$4,Calibration!$B$2:$B$4,C14)</f>
        <v>417.76981003141009</v>
      </c>
      <c r="K14" s="2">
        <f>TREND(Calibration!$A$2:$A$4,Calibration!$C$2:$C$4,E14)</f>
        <v>442.13132135332739</v>
      </c>
      <c r="L14" s="2">
        <f>TREND(Calibration!$A$2:$A$4,Calibration!$D$2:$D$4,G14)</f>
        <v>475.96399143479698</v>
      </c>
    </row>
    <row r="15" spans="1:12" x14ac:dyDescent="0.25">
      <c r="A15">
        <v>64354</v>
      </c>
      <c r="B15">
        <v>14.90699959</v>
      </c>
      <c r="C15">
        <v>0.32638001</v>
      </c>
      <c r="D15">
        <v>34.037998199999997</v>
      </c>
      <c r="E15">
        <v>0.25097998999999999</v>
      </c>
      <c r="F15">
        <v>37.722000119999997</v>
      </c>
      <c r="G15">
        <v>0.64639997000000005</v>
      </c>
      <c r="H15">
        <v>30.290000920000001</v>
      </c>
      <c r="J15" s="2">
        <f>TREND(Calibration!$A$2:$A$4,Calibration!$B$2:$B$4,C15)</f>
        <v>419.67153126943208</v>
      </c>
      <c r="K15" s="2">
        <f>TREND(Calibration!$A$2:$A$4,Calibration!$C$2:$C$4,E15)</f>
        <v>442.99004994342476</v>
      </c>
      <c r="L15" s="2">
        <f>TREND(Calibration!$A$2:$A$4,Calibration!$D$2:$D$4,G15)</f>
        <v>471.00317224388925</v>
      </c>
    </row>
    <row r="16" spans="1:12" x14ac:dyDescent="0.25">
      <c r="A16">
        <v>69361</v>
      </c>
      <c r="B16">
        <v>14.95100021</v>
      </c>
      <c r="C16">
        <v>0.32280998999999999</v>
      </c>
      <c r="D16">
        <v>34.067001339999997</v>
      </c>
      <c r="E16">
        <v>0.25097998999999999</v>
      </c>
      <c r="F16">
        <v>37.757999419999997</v>
      </c>
      <c r="G16">
        <v>0.64859997999999996</v>
      </c>
      <c r="H16">
        <v>30.299999239999998</v>
      </c>
      <c r="J16" s="2">
        <f>TREND(Calibration!$A$2:$A$4,Calibration!$B$2:$B$4,C16)</f>
        <v>403.88310110696352</v>
      </c>
      <c r="K16" s="2">
        <f>TREND(Calibration!$A$2:$A$4,Calibration!$C$2:$C$4,E16)</f>
        <v>442.99004994342476</v>
      </c>
      <c r="L16" s="2">
        <f>TREND(Calibration!$A$2:$A$4,Calibration!$D$2:$D$4,G16)</f>
        <v>472.56228725170905</v>
      </c>
    </row>
    <row r="17" spans="1:12" x14ac:dyDescent="0.25">
      <c r="A17">
        <v>74357</v>
      </c>
      <c r="B17">
        <v>14.90499973</v>
      </c>
      <c r="C17">
        <v>0.32600001000000001</v>
      </c>
      <c r="D17">
        <v>34.063999180000003</v>
      </c>
      <c r="E17">
        <v>0.25097998999999999</v>
      </c>
      <c r="F17">
        <v>37.7820015</v>
      </c>
      <c r="G17">
        <v>0.64859997999999996</v>
      </c>
      <c r="H17">
        <v>30.225000380000001</v>
      </c>
      <c r="J17" s="2">
        <f>TREND(Calibration!$A$2:$A$4,Calibration!$B$2:$B$4,C17)</f>
        <v>417.99097949052384</v>
      </c>
      <c r="K17" s="2">
        <f>TREND(Calibration!$A$2:$A$4,Calibration!$C$2:$C$4,E17)</f>
        <v>442.99004994342476</v>
      </c>
      <c r="L17" s="2">
        <f>TREND(Calibration!$A$2:$A$4,Calibration!$D$2:$D$4,G17)</f>
        <v>472.56228725170905</v>
      </c>
    </row>
    <row r="18" spans="1:12" x14ac:dyDescent="0.25">
      <c r="A18">
        <v>79448</v>
      </c>
      <c r="B18">
        <v>14.902000429999999</v>
      </c>
      <c r="C18">
        <v>0.32318999999999998</v>
      </c>
      <c r="D18">
        <v>34.033000950000002</v>
      </c>
      <c r="E18">
        <v>0.25091999999999998</v>
      </c>
      <c r="F18">
        <v>37.777000430000001</v>
      </c>
      <c r="G18">
        <v>0.66049999000000004</v>
      </c>
      <c r="H18">
        <v>30.271999359999999</v>
      </c>
      <c r="J18" s="2">
        <f>TREND(Calibration!$A$2:$A$4,Calibration!$B$2:$B$4,C18)</f>
        <v>405.56369711091861</v>
      </c>
      <c r="K18" s="2">
        <f>TREND(Calibration!$A$2:$A$4,Calibration!$C$2:$C$4,E18)</f>
        <v>442.52173059687971</v>
      </c>
      <c r="L18" s="2">
        <f>TREND(Calibration!$A$2:$A$4,Calibration!$D$2:$D$4,G18)</f>
        <v>480.9956508201501</v>
      </c>
    </row>
    <row r="19" spans="1:12" x14ac:dyDescent="0.25">
      <c r="A19">
        <v>84450</v>
      </c>
      <c r="B19">
        <v>14.82900047</v>
      </c>
      <c r="C19">
        <v>0.32545998999999998</v>
      </c>
      <c r="D19">
        <v>34.058998109999997</v>
      </c>
      <c r="E19">
        <v>0.25091999999999998</v>
      </c>
      <c r="F19">
        <v>37.72000122</v>
      </c>
      <c r="G19">
        <v>0.64529996999999995</v>
      </c>
      <c r="H19">
        <v>30.26199913</v>
      </c>
      <c r="J19" s="2">
        <f>TREND(Calibration!$A$2:$A$4,Calibration!$B$2:$B$4,C19)</f>
        <v>415.60273851250781</v>
      </c>
      <c r="K19" s="2">
        <f>TREND(Calibration!$A$2:$A$4,Calibration!$C$2:$C$4,E19)</f>
        <v>442.52173059687971</v>
      </c>
      <c r="L19" s="2">
        <f>TREND(Calibration!$A$2:$A$4,Calibration!$D$2:$D$4,G19)</f>
        <v>470.22361828340638</v>
      </c>
    </row>
    <row r="20" spans="1:12" x14ac:dyDescent="0.25">
      <c r="A20">
        <v>89355</v>
      </c>
      <c r="B20">
        <v>14.81499958</v>
      </c>
      <c r="C20">
        <v>0.32530000999999997</v>
      </c>
      <c r="D20">
        <v>34.094001769999998</v>
      </c>
      <c r="E20">
        <v>0.25102999999999998</v>
      </c>
      <c r="F20">
        <v>37.728000639999998</v>
      </c>
      <c r="G20">
        <v>0.64529996999999995</v>
      </c>
      <c r="H20">
        <v>30.292999269999999</v>
      </c>
      <c r="J20" s="2">
        <f>TREND(Calibration!$A$2:$A$4,Calibration!$B$2:$B$4,C20)</f>
        <v>414.89522621358742</v>
      </c>
      <c r="K20" s="2">
        <f>TREND(Calibration!$A$2:$A$4,Calibration!$C$2:$C$4,E20)</f>
        <v>443.3804591869773</v>
      </c>
      <c r="L20" s="2">
        <f>TREND(Calibration!$A$2:$A$4,Calibration!$D$2:$D$4,G20)</f>
        <v>470.22361828340638</v>
      </c>
    </row>
    <row r="21" spans="1:12" x14ac:dyDescent="0.25">
      <c r="A21">
        <v>94513</v>
      </c>
      <c r="B21">
        <v>14.84500027</v>
      </c>
      <c r="C21">
        <v>0.32633001</v>
      </c>
      <c r="D21">
        <v>34.023998259999999</v>
      </c>
      <c r="E21">
        <v>0.25097998999999999</v>
      </c>
      <c r="F21">
        <v>37.77099991</v>
      </c>
      <c r="G21">
        <v>0.65399998000000004</v>
      </c>
      <c r="H21">
        <v>30.211000439999999</v>
      </c>
      <c r="J21" s="2">
        <f>TREND(Calibration!$A$2:$A$4,Calibration!$B$2:$B$4,C21)</f>
        <v>419.45040603536518</v>
      </c>
      <c r="K21" s="2">
        <f>TREND(Calibration!$A$2:$A$4,Calibration!$C$2:$C$4,E21)</f>
        <v>442.99004994342476</v>
      </c>
      <c r="L21" s="2">
        <f>TREND(Calibration!$A$2:$A$4,Calibration!$D$2:$D$4,G21)</f>
        <v>476.38918851226106</v>
      </c>
    </row>
    <row r="22" spans="1:12" x14ac:dyDescent="0.25">
      <c r="A22">
        <v>99537</v>
      </c>
      <c r="B22">
        <v>14.850000380000001</v>
      </c>
      <c r="C22">
        <v>0.32784000000000002</v>
      </c>
      <c r="D22">
        <v>34.013999939999998</v>
      </c>
      <c r="E22">
        <v>0.25097998999999999</v>
      </c>
      <c r="F22">
        <v>37.722999569999999</v>
      </c>
      <c r="G22">
        <v>0.65719998000000002</v>
      </c>
      <c r="H22">
        <v>30.284999849999998</v>
      </c>
      <c r="J22" s="2">
        <f>TREND(Calibration!$A$2:$A$4,Calibration!$B$2:$B$4,C22)</f>
        <v>426.12834387913813</v>
      </c>
      <c r="K22" s="2">
        <f>TREND(Calibration!$A$2:$A$4,Calibration!$C$2:$C$4,E22)</f>
        <v>442.99004994342476</v>
      </c>
      <c r="L22" s="2">
        <f>TREND(Calibration!$A$2:$A$4,Calibration!$D$2:$D$4,G22)</f>
        <v>478.65698185184743</v>
      </c>
    </row>
    <row r="23" spans="1:12" x14ac:dyDescent="0.25">
      <c r="A23">
        <v>104503</v>
      </c>
      <c r="B23">
        <v>14.869999890000001</v>
      </c>
      <c r="C23">
        <v>0.33098</v>
      </c>
      <c r="D23">
        <v>34.040000919999997</v>
      </c>
      <c r="E23">
        <v>0.25119001000000002</v>
      </c>
      <c r="F23">
        <v>37.763999939999998</v>
      </c>
      <c r="G23">
        <v>0.65560001000000001</v>
      </c>
      <c r="H23">
        <v>30.312999730000001</v>
      </c>
      <c r="J23" s="2">
        <f>TREND(Calibration!$A$2:$A$4,Calibration!$B$2:$B$4,C23)</f>
        <v>440.01500857853762</v>
      </c>
      <c r="K23" s="2">
        <f>TREND(Calibration!$A$2:$A$4,Calibration!$C$2:$C$4,E23)</f>
        <v>444.62959702062767</v>
      </c>
      <c r="L23" s="2">
        <f>TREND(Calibration!$A$2:$A$4,Calibration!$D$2:$D$4,G23)</f>
        <v>477.52310644261678</v>
      </c>
    </row>
    <row r="24" spans="1:12" x14ac:dyDescent="0.25">
      <c r="A24">
        <v>109356</v>
      </c>
      <c r="B24">
        <v>14.81400013</v>
      </c>
      <c r="C24">
        <v>0.32907998999999999</v>
      </c>
      <c r="D24">
        <v>34.009998320000001</v>
      </c>
      <c r="E24">
        <v>0.25124999999999997</v>
      </c>
      <c r="F24">
        <v>37.812000269999999</v>
      </c>
      <c r="G24">
        <v>0.65670002000000005</v>
      </c>
      <c r="H24">
        <v>30.216999049999998</v>
      </c>
      <c r="J24" s="2">
        <f>TREND(Calibration!$A$2:$A$4,Calibration!$B$2:$B$4,C24)</f>
        <v>431.61220545894957</v>
      </c>
      <c r="K24" s="2">
        <f>TREND(Calibration!$A$2:$A$4,Calibration!$C$2:$C$4,E24)</f>
        <v>445.09791636717227</v>
      </c>
      <c r="L24" s="2">
        <f>TREND(Calibration!$A$2:$A$4,Calibration!$D$2:$D$4,G24)</f>
        <v>478.30266748995382</v>
      </c>
    </row>
    <row r="25" spans="1:12" x14ac:dyDescent="0.25">
      <c r="A25">
        <v>114355</v>
      </c>
      <c r="B25">
        <v>14.74400043</v>
      </c>
      <c r="C25">
        <v>0.33151998999999999</v>
      </c>
      <c r="D25">
        <v>34.053001399999999</v>
      </c>
      <c r="E25">
        <v>0.25134999000000002</v>
      </c>
      <c r="F25">
        <v>37.707000729999997</v>
      </c>
      <c r="G25">
        <v>0.64749997999999997</v>
      </c>
      <c r="H25">
        <v>30.26499939</v>
      </c>
      <c r="J25" s="2">
        <f>TREND(Calibration!$A$2:$A$4,Calibration!$B$2:$B$4,C25)</f>
        <v>442.40311688141287</v>
      </c>
      <c r="K25" s="2">
        <f>TREND(Calibration!$A$2:$A$4,Calibration!$C$2:$C$4,E25)</f>
        <v>445.87850065557132</v>
      </c>
      <c r="L25" s="2">
        <f>TREND(Calibration!$A$2:$A$4,Calibration!$D$2:$D$4,G25)</f>
        <v>471.78273329122624</v>
      </c>
    </row>
    <row r="26" spans="1:12" x14ac:dyDescent="0.25">
      <c r="A26">
        <v>119356</v>
      </c>
      <c r="B26">
        <v>14.76200008</v>
      </c>
      <c r="C26">
        <v>0.32611001000000001</v>
      </c>
      <c r="D26">
        <v>34.025001529999997</v>
      </c>
      <c r="E26">
        <v>0.25119001000000002</v>
      </c>
      <c r="F26">
        <v>37.79700089</v>
      </c>
      <c r="G26">
        <v>0.65179997999999995</v>
      </c>
      <c r="H26">
        <v>30.273000719999999</v>
      </c>
      <c r="J26" s="2">
        <f>TREND(Calibration!$A$2:$A$4,Calibration!$B$2:$B$4,C26)</f>
        <v>418.47745500547103</v>
      </c>
      <c r="K26" s="2">
        <f>TREND(Calibration!$A$2:$A$4,Calibration!$C$2:$C$4,E26)</f>
        <v>444.62959702062767</v>
      </c>
      <c r="L26" s="2">
        <f>TREND(Calibration!$A$2:$A$4,Calibration!$D$2:$D$4,G26)</f>
        <v>474.83008059129537</v>
      </c>
    </row>
    <row r="27" spans="1:12" x14ac:dyDescent="0.25">
      <c r="A27">
        <v>124355</v>
      </c>
      <c r="B27">
        <v>14.751000400000001</v>
      </c>
      <c r="C27">
        <v>0.32460000999999999</v>
      </c>
      <c r="D27">
        <v>34.094001769999998</v>
      </c>
      <c r="E27">
        <v>0.25124999999999997</v>
      </c>
      <c r="F27">
        <v>37.722999569999999</v>
      </c>
      <c r="G27">
        <v>0.63620001000000004</v>
      </c>
      <c r="H27">
        <v>30.232999800000002</v>
      </c>
      <c r="J27" s="2">
        <f>TREND(Calibration!$A$2:$A$4,Calibration!$B$2:$B$4,C27)</f>
        <v>411.79947293665123</v>
      </c>
      <c r="K27" s="2">
        <f>TREND(Calibration!$A$2:$A$4,Calibration!$C$2:$C$4,E27)</f>
        <v>445.09791636717227</v>
      </c>
      <c r="L27" s="2">
        <f>TREND(Calibration!$A$2:$A$4,Calibration!$D$2:$D$4,G27)</f>
        <v>463.77460932137444</v>
      </c>
    </row>
    <row r="28" spans="1:12" x14ac:dyDescent="0.25">
      <c r="A28">
        <v>129454</v>
      </c>
      <c r="B28">
        <v>14.86900043</v>
      </c>
      <c r="C28">
        <v>0.32475999</v>
      </c>
      <c r="D28">
        <v>34.026000979999999</v>
      </c>
      <c r="E28">
        <v>0.25134999000000002</v>
      </c>
      <c r="F28">
        <v>37.814998629999998</v>
      </c>
      <c r="G28">
        <v>0.64529996999999995</v>
      </c>
      <c r="H28">
        <v>30.239999770000001</v>
      </c>
      <c r="J28" s="2">
        <f>TREND(Calibration!$A$2:$A$4,Calibration!$B$2:$B$4,C28)</f>
        <v>412.50698523557162</v>
      </c>
      <c r="K28" s="2">
        <f>TREND(Calibration!$A$2:$A$4,Calibration!$C$2:$C$4,E28)</f>
        <v>445.87850065557132</v>
      </c>
      <c r="L28" s="2">
        <f>TREND(Calibration!$A$2:$A$4,Calibration!$D$2:$D$4,G28)</f>
        <v>470.22361828340638</v>
      </c>
    </row>
    <row r="29" spans="1:12" x14ac:dyDescent="0.25">
      <c r="A29">
        <v>134356</v>
      </c>
      <c r="B29">
        <v>15.010000229999999</v>
      </c>
      <c r="C29">
        <v>0.32471000999999999</v>
      </c>
      <c r="D29">
        <v>34.008998869999999</v>
      </c>
      <c r="E29">
        <v>0.25195000000000001</v>
      </c>
      <c r="F29">
        <v>37.769001009999997</v>
      </c>
      <c r="G29">
        <v>0.65670002000000005</v>
      </c>
      <c r="H29">
        <v>30.243999479999999</v>
      </c>
      <c r="J29" s="2">
        <f>TREND(Calibration!$A$2:$A$4,Calibration!$B$2:$B$4,C29)</f>
        <v>412.28594845159841</v>
      </c>
      <c r="K29" s="2">
        <f>TREND(Calibration!$A$2:$A$4,Calibration!$C$2:$C$4,E29)</f>
        <v>450.56255284961139</v>
      </c>
      <c r="L29" s="2">
        <f>TREND(Calibration!$A$2:$A$4,Calibration!$D$2:$D$4,G29)</f>
        <v>478.30266748995382</v>
      </c>
    </row>
    <row r="30" spans="1:12" x14ac:dyDescent="0.25">
      <c r="A30">
        <v>139448</v>
      </c>
      <c r="B30">
        <v>15.085000040000001</v>
      </c>
      <c r="C30">
        <v>0.32589998999999997</v>
      </c>
      <c r="D30">
        <v>34.082000729999997</v>
      </c>
      <c r="E30">
        <v>0.25195000000000001</v>
      </c>
      <c r="F30">
        <v>37.715000150000002</v>
      </c>
      <c r="G30">
        <v>0.63940001000000002</v>
      </c>
      <c r="H30">
        <v>30.256999969999999</v>
      </c>
      <c r="J30" s="2">
        <f>TREND(Calibration!$A$2:$A$4,Calibration!$B$2:$B$4,C30)</f>
        <v>417.54864057229634</v>
      </c>
      <c r="K30" s="2">
        <f>TREND(Calibration!$A$2:$A$4,Calibration!$C$2:$C$4,E30)</f>
        <v>450.56255284961139</v>
      </c>
      <c r="L30" s="2">
        <f>TREND(Calibration!$A$2:$A$4,Calibration!$D$2:$D$4,G30)</f>
        <v>466.04240266096082</v>
      </c>
    </row>
    <row r="31" spans="1:12" x14ac:dyDescent="0.25">
      <c r="A31">
        <v>144451</v>
      </c>
      <c r="B31">
        <v>15.222999570000001</v>
      </c>
      <c r="C31">
        <v>0.32573000000000002</v>
      </c>
      <c r="D31">
        <v>34.061000819999997</v>
      </c>
      <c r="E31">
        <v>0.252</v>
      </c>
      <c r="F31">
        <v>37.715000150000002</v>
      </c>
      <c r="G31">
        <v>0.63829999999999998</v>
      </c>
      <c r="H31">
        <v>30.240999219999999</v>
      </c>
      <c r="J31" s="2">
        <f>TREND(Calibration!$A$2:$A$4,Calibration!$B$2:$B$4,C31)</f>
        <v>416.79685900151594</v>
      </c>
      <c r="K31" s="2">
        <f>TREND(Calibration!$A$2:$A$4,Calibration!$C$2:$C$4,E31)</f>
        <v>450.95288402692836</v>
      </c>
      <c r="L31" s="2">
        <f>TREND(Calibration!$A$2:$A$4,Calibration!$D$2:$D$4,G31)</f>
        <v>465.26284161362378</v>
      </c>
    </row>
    <row r="32" spans="1:12" x14ac:dyDescent="0.25">
      <c r="A32">
        <v>149357</v>
      </c>
      <c r="B32">
        <v>15.32299995</v>
      </c>
      <c r="C32">
        <v>0.32653999</v>
      </c>
      <c r="D32">
        <v>34.067001339999997</v>
      </c>
      <c r="E32">
        <v>0.25161999000000002</v>
      </c>
      <c r="F32">
        <v>37.803001399999999</v>
      </c>
      <c r="G32">
        <v>0.65339999999999998</v>
      </c>
      <c r="H32">
        <v>30.226999280000001</v>
      </c>
      <c r="J32" s="2">
        <f>TREND(Calibration!$A$2:$A$4,Calibration!$B$2:$B$4,C32)</f>
        <v>420.37904356835247</v>
      </c>
      <c r="K32" s="2">
        <f>TREND(Calibration!$A$2:$A$4,Calibration!$C$2:$C$4,E32)</f>
        <v>447.98628901308348</v>
      </c>
      <c r="L32" s="2">
        <f>TREND(Calibration!$A$2:$A$4,Calibration!$D$2:$D$4,G32)</f>
        <v>475.96399143479698</v>
      </c>
    </row>
    <row r="33" spans="1:12" x14ac:dyDescent="0.25">
      <c r="A33">
        <v>154384</v>
      </c>
      <c r="B33">
        <v>15.27600002</v>
      </c>
      <c r="C33">
        <v>0.33006001000000001</v>
      </c>
      <c r="D33">
        <v>34.057998660000003</v>
      </c>
      <c r="E33">
        <v>0.25195000000000001</v>
      </c>
      <c r="F33">
        <v>37.738998410000001</v>
      </c>
      <c r="G33">
        <v>0.64749997999999997</v>
      </c>
      <c r="H33">
        <v>30.256000520000001</v>
      </c>
      <c r="J33" s="2">
        <f>TREND(Calibration!$A$2:$A$4,Calibration!$B$2:$B$4,C33)</f>
        <v>435.9463484967539</v>
      </c>
      <c r="K33" s="2">
        <f>TREND(Calibration!$A$2:$A$4,Calibration!$C$2:$C$4,E33)</f>
        <v>450.56255284961139</v>
      </c>
      <c r="L33" s="2">
        <f>TREND(Calibration!$A$2:$A$4,Calibration!$D$2:$D$4,G33)</f>
        <v>471.78273329122624</v>
      </c>
    </row>
    <row r="34" spans="1:12" x14ac:dyDescent="0.25">
      <c r="A34">
        <v>159357</v>
      </c>
      <c r="B34">
        <v>15.21899986</v>
      </c>
      <c r="C34">
        <v>0.32756998999999998</v>
      </c>
      <c r="D34">
        <v>34.091999049999998</v>
      </c>
      <c r="E34">
        <v>0.25195000000000001</v>
      </c>
      <c r="F34">
        <v>37.786998750000002</v>
      </c>
      <c r="G34">
        <v>0.65130001000000004</v>
      </c>
      <c r="H34">
        <v>30.2140007</v>
      </c>
      <c r="J34" s="2">
        <f>TREND(Calibration!$A$2:$A$4,Calibration!$B$2:$B$4,C34)</f>
        <v>424.93422339013</v>
      </c>
      <c r="K34" s="2">
        <f>TREND(Calibration!$A$2:$A$4,Calibration!$C$2:$C$4,E34)</f>
        <v>450.56255284961139</v>
      </c>
      <c r="L34" s="2">
        <f>TREND(Calibration!$A$2:$A$4,Calibration!$D$2:$D$4,G34)</f>
        <v>474.47575914254764</v>
      </c>
    </row>
    <row r="35" spans="1:12" x14ac:dyDescent="0.25">
      <c r="A35">
        <v>164355</v>
      </c>
      <c r="B35">
        <v>15.14299965</v>
      </c>
      <c r="C35">
        <v>0.32756998999999998</v>
      </c>
      <c r="D35">
        <v>34.081001280000002</v>
      </c>
      <c r="E35">
        <v>0.25195000000000001</v>
      </c>
      <c r="F35">
        <v>37.726001740000001</v>
      </c>
      <c r="G35">
        <v>0.64259999999999995</v>
      </c>
      <c r="H35">
        <v>30.216999049999998</v>
      </c>
      <c r="J35" s="2">
        <f>TREND(Calibration!$A$2:$A$4,Calibration!$B$2:$B$4,C35)</f>
        <v>424.93422339013</v>
      </c>
      <c r="K35" s="2">
        <f>TREND(Calibration!$A$2:$A$4,Calibration!$C$2:$C$4,E35)</f>
        <v>450.56255284961139</v>
      </c>
      <c r="L35" s="2">
        <f>TREND(Calibration!$A$2:$A$4,Calibration!$D$2:$D$4,G35)</f>
        <v>468.31018891369297</v>
      </c>
    </row>
    <row r="36" spans="1:12" x14ac:dyDescent="0.25">
      <c r="A36">
        <v>169355</v>
      </c>
      <c r="B36">
        <v>15.04699993</v>
      </c>
      <c r="C36">
        <v>0.32617000000000002</v>
      </c>
      <c r="D36">
        <v>34.016998289999997</v>
      </c>
      <c r="E36">
        <v>0.25195000000000001</v>
      </c>
      <c r="F36">
        <v>37.686000819999997</v>
      </c>
      <c r="G36">
        <v>0.63990002999999995</v>
      </c>
      <c r="H36">
        <v>30.20100021</v>
      </c>
      <c r="J36" s="2">
        <f>TREND(Calibration!$A$2:$A$4,Calibration!$B$2:$B$4,C36)</f>
        <v>418.74276106130446</v>
      </c>
      <c r="K36" s="2">
        <f>TREND(Calibration!$A$2:$A$4,Calibration!$C$2:$C$4,E36)</f>
        <v>450.56255284961139</v>
      </c>
      <c r="L36" s="2">
        <f>TREND(Calibration!$A$2:$A$4,Calibration!$D$2:$D$4,G36)</f>
        <v>466.3967595439795</v>
      </c>
    </row>
    <row r="37" spans="1:12" x14ac:dyDescent="0.25">
      <c r="A37">
        <v>174355</v>
      </c>
      <c r="B37">
        <v>15.01200008</v>
      </c>
      <c r="C37">
        <v>0.32611001000000001</v>
      </c>
      <c r="D37">
        <v>34.005001069999999</v>
      </c>
      <c r="E37">
        <v>0.25211</v>
      </c>
      <c r="F37">
        <v>37.70299911</v>
      </c>
      <c r="G37">
        <v>0.63990002999999995</v>
      </c>
      <c r="H37">
        <v>30.20400047</v>
      </c>
      <c r="J37" s="2">
        <f>TREND(Calibration!$A$2:$A$4,Calibration!$B$2:$B$4,C37)</f>
        <v>418.47745500547103</v>
      </c>
      <c r="K37" s="2">
        <f>TREND(Calibration!$A$2:$A$4,Calibration!$C$2:$C$4,E37)</f>
        <v>451.81161261702596</v>
      </c>
      <c r="L37" s="2">
        <f>TREND(Calibration!$A$2:$A$4,Calibration!$D$2:$D$4,G37)</f>
        <v>466.3967595439795</v>
      </c>
    </row>
    <row r="38" spans="1:12" x14ac:dyDescent="0.25">
      <c r="A38">
        <v>179358</v>
      </c>
      <c r="B38">
        <v>15.02099991</v>
      </c>
      <c r="C38">
        <v>0.32102998999999999</v>
      </c>
      <c r="D38">
        <v>34.054000850000001</v>
      </c>
      <c r="E38">
        <v>0.25233000999999999</v>
      </c>
      <c r="F38">
        <v>37.743999479999999</v>
      </c>
      <c r="G38">
        <v>0.63990002999999995</v>
      </c>
      <c r="H38">
        <v>30.193000789999999</v>
      </c>
      <c r="J38" s="2">
        <f>TREND(Calibration!$A$2:$A$4,Calibration!$B$2:$B$4,C38)</f>
        <v>396.0110427741829</v>
      </c>
      <c r="K38" s="2">
        <f>TREND(Calibration!$A$2:$A$4,Calibration!$C$2:$C$4,E38)</f>
        <v>453.52914786345627</v>
      </c>
      <c r="L38" s="2">
        <f>TREND(Calibration!$A$2:$A$4,Calibration!$D$2:$D$4,G38)</f>
        <v>466.3967595439795</v>
      </c>
    </row>
    <row r="39" spans="1:12" x14ac:dyDescent="0.25">
      <c r="A39">
        <v>184355</v>
      </c>
      <c r="B39">
        <v>14.99699974</v>
      </c>
      <c r="C39">
        <v>0.32449001</v>
      </c>
      <c r="D39">
        <v>34.041999820000001</v>
      </c>
      <c r="E39">
        <v>0.25260000999999999</v>
      </c>
      <c r="F39">
        <v>37.7140007</v>
      </c>
      <c r="G39">
        <v>0.64529996999999995</v>
      </c>
      <c r="H39">
        <v>30.26799965</v>
      </c>
      <c r="J39" s="2">
        <f>TREND(Calibration!$A$2:$A$4,Calibration!$B$2:$B$4,C39)</f>
        <v>411.31299742170427</v>
      </c>
      <c r="K39" s="2">
        <f>TREND(Calibration!$A$2:$A$4,Calibration!$C$2:$C$4,E39)</f>
        <v>455.63693622096844</v>
      </c>
      <c r="L39" s="2">
        <f>TREND(Calibration!$A$2:$A$4,Calibration!$D$2:$D$4,G39)</f>
        <v>470.22361828340638</v>
      </c>
    </row>
    <row r="40" spans="1:12" x14ac:dyDescent="0.25">
      <c r="A40">
        <v>189359</v>
      </c>
      <c r="B40">
        <v>14.954999920000001</v>
      </c>
      <c r="C40">
        <v>0.32497999</v>
      </c>
      <c r="D40">
        <v>34.048999790000003</v>
      </c>
      <c r="E40">
        <v>0.25253998999999999</v>
      </c>
      <c r="F40">
        <v>37.722999569999999</v>
      </c>
      <c r="G40">
        <v>0.64529996999999995</v>
      </c>
      <c r="H40">
        <v>30.222999569999999</v>
      </c>
      <c r="J40" s="2">
        <f>TREND(Calibration!$A$2:$A$4,Calibration!$B$2:$B$4,C40)</f>
        <v>413.47993626546599</v>
      </c>
      <c r="K40" s="2">
        <f>TREND(Calibration!$A$2:$A$4,Calibration!$C$2:$C$4,E40)</f>
        <v>455.16838267571711</v>
      </c>
      <c r="L40" s="2">
        <f>TREND(Calibration!$A$2:$A$4,Calibration!$D$2:$D$4,G40)</f>
        <v>470.22361828340638</v>
      </c>
    </row>
    <row r="41" spans="1:12" x14ac:dyDescent="0.25">
      <c r="A41">
        <v>194356</v>
      </c>
      <c r="B41">
        <v>14.94499969</v>
      </c>
      <c r="C41">
        <v>0.32222000000000001</v>
      </c>
      <c r="D41">
        <v>34.056999210000001</v>
      </c>
      <c r="E41">
        <v>0.25253998999999999</v>
      </c>
      <c r="F41">
        <v>37.723999020000001</v>
      </c>
      <c r="G41">
        <v>0.64370000000000005</v>
      </c>
      <c r="H41">
        <v>30.263999940000001</v>
      </c>
      <c r="J41" s="2">
        <f>TREND(Calibration!$A$2:$A$4,Calibration!$B$2:$B$4,C41)</f>
        <v>401.27386757002137</v>
      </c>
      <c r="K41" s="2">
        <f>TREND(Calibration!$A$2:$A$4,Calibration!$C$2:$C$4,E41)</f>
        <v>455.16838267571711</v>
      </c>
      <c r="L41" s="2">
        <f>TREND(Calibration!$A$2:$A$4,Calibration!$D$2:$D$4,G41)</f>
        <v>469.08974287417584</v>
      </c>
    </row>
    <row r="42" spans="1:12" x14ac:dyDescent="0.25">
      <c r="A42">
        <v>199368</v>
      </c>
      <c r="B42">
        <v>14.977999690000001</v>
      </c>
      <c r="C42">
        <v>0.32124998999999999</v>
      </c>
      <c r="D42">
        <v>34.019001009999997</v>
      </c>
      <c r="E42">
        <v>0.25297998999999999</v>
      </c>
      <c r="F42">
        <v>37.801998140000002</v>
      </c>
      <c r="G42">
        <v>0.66259997999999998</v>
      </c>
      <c r="H42">
        <v>30.256999969999999</v>
      </c>
      <c r="J42" s="2">
        <f>TREND(Calibration!$A$2:$A$4,Calibration!$B$2:$B$4,C42)</f>
        <v>396.98399380407704</v>
      </c>
      <c r="K42" s="2">
        <f>TREND(Calibration!$A$2:$A$4,Calibration!$C$2:$C$4,E42)</f>
        <v>458.60329703610728</v>
      </c>
      <c r="L42" s="2">
        <f>TREND(Calibration!$A$2:$A$4,Calibration!$D$2:$D$4,G42)</f>
        <v>482.48388311239938</v>
      </c>
    </row>
    <row r="43" spans="1:12" x14ac:dyDescent="0.25">
      <c r="A43">
        <v>204356</v>
      </c>
      <c r="B43">
        <v>14.930999760000001</v>
      </c>
      <c r="C43">
        <v>0.32280998999999999</v>
      </c>
      <c r="D43">
        <v>34.02099991</v>
      </c>
      <c r="E43">
        <v>0.25286998999999999</v>
      </c>
      <c r="F43">
        <v>37.775001529999997</v>
      </c>
      <c r="G43">
        <v>0.65339999999999998</v>
      </c>
      <c r="H43">
        <v>30.22900009</v>
      </c>
      <c r="J43" s="2">
        <f>TREND(Calibration!$A$2:$A$4,Calibration!$B$2:$B$4,C43)</f>
        <v>403.88310110696352</v>
      </c>
      <c r="K43" s="2">
        <f>TREND(Calibration!$A$2:$A$4,Calibration!$C$2:$C$4,E43)</f>
        <v>457.74456844600968</v>
      </c>
      <c r="L43" s="2">
        <f>TREND(Calibration!$A$2:$A$4,Calibration!$D$2:$D$4,G43)</f>
        <v>475.96399143479698</v>
      </c>
    </row>
    <row r="44" spans="1:12" x14ac:dyDescent="0.25">
      <c r="A44">
        <v>209356</v>
      </c>
      <c r="B44">
        <v>14.91300011</v>
      </c>
      <c r="C44">
        <v>0.32545998999999998</v>
      </c>
      <c r="D44">
        <v>34.02099991</v>
      </c>
      <c r="E44">
        <v>0.25286998999999999</v>
      </c>
      <c r="F44">
        <v>37.740001679999999</v>
      </c>
      <c r="G44">
        <v>0.65399998000000004</v>
      </c>
      <c r="H44">
        <v>30.288999560000001</v>
      </c>
      <c r="J44" s="2">
        <f>TREND(Calibration!$A$2:$A$4,Calibration!$B$2:$B$4,C44)</f>
        <v>415.60273851250781</v>
      </c>
      <c r="K44" s="2">
        <f>TREND(Calibration!$A$2:$A$4,Calibration!$C$2:$C$4,E44)</f>
        <v>457.74456844600968</v>
      </c>
      <c r="L44" s="2">
        <f>TREND(Calibration!$A$2:$A$4,Calibration!$D$2:$D$4,G44)</f>
        <v>476.38918851226106</v>
      </c>
    </row>
    <row r="45" spans="1:12" x14ac:dyDescent="0.25">
      <c r="A45">
        <v>214355</v>
      </c>
      <c r="B45">
        <v>14.873999599999999</v>
      </c>
      <c r="C45">
        <v>0.32611001000000001</v>
      </c>
      <c r="D45">
        <v>34.027999880000003</v>
      </c>
      <c r="E45">
        <v>0.25352001000000002</v>
      </c>
      <c r="F45">
        <v>37.777999880000003</v>
      </c>
      <c r="G45">
        <v>0.65719998000000002</v>
      </c>
      <c r="H45">
        <v>30.312000269999999</v>
      </c>
      <c r="J45" s="2">
        <f>TREND(Calibration!$A$2:$A$4,Calibration!$B$2:$B$4,C45)</f>
        <v>418.47745500547103</v>
      </c>
      <c r="K45" s="2">
        <f>TREND(Calibration!$A$2:$A$4,Calibration!$C$2:$C$4,E45)</f>
        <v>462.81902988360252</v>
      </c>
      <c r="L45" s="2">
        <f>TREND(Calibration!$A$2:$A$4,Calibration!$D$2:$D$4,G45)</f>
        <v>478.65698185184743</v>
      </c>
    </row>
    <row r="46" spans="1:12" x14ac:dyDescent="0.25">
      <c r="A46">
        <v>219355</v>
      </c>
      <c r="B46">
        <v>14.815999980000001</v>
      </c>
      <c r="C46">
        <v>0.32054000999999999</v>
      </c>
      <c r="D46">
        <v>34.004001619999997</v>
      </c>
      <c r="E46">
        <v>0.25352001000000002</v>
      </c>
      <c r="F46">
        <v>37.793998719999998</v>
      </c>
      <c r="G46">
        <v>0.65069997000000002</v>
      </c>
      <c r="H46">
        <v>30.309000019999999</v>
      </c>
      <c r="J46" s="2">
        <f>TREND(Calibration!$A$2:$A$4,Calibration!$B$2:$B$4,C46)</f>
        <v>393.84410393042117</v>
      </c>
      <c r="K46" s="2">
        <f>TREND(Calibration!$A$2:$A$4,Calibration!$C$2:$C$4,E46)</f>
        <v>462.81902988360252</v>
      </c>
      <c r="L46" s="2">
        <f>TREND(Calibration!$A$2:$A$4,Calibration!$D$2:$D$4,G46)</f>
        <v>474.05051954395844</v>
      </c>
    </row>
    <row r="47" spans="1:12" x14ac:dyDescent="0.25">
      <c r="A47">
        <v>224356</v>
      </c>
      <c r="B47">
        <v>14.84000015</v>
      </c>
      <c r="C47">
        <v>0.32168001000000002</v>
      </c>
      <c r="D47">
        <v>34.051998140000002</v>
      </c>
      <c r="E47">
        <v>0.25352001000000002</v>
      </c>
      <c r="F47">
        <v>37.807998660000003</v>
      </c>
      <c r="G47">
        <v>0.65450001000000002</v>
      </c>
      <c r="H47">
        <v>30.336000439999999</v>
      </c>
      <c r="J47" s="2">
        <f>TREND(Calibration!$A$2:$A$4,Calibration!$B$2:$B$4,C47)</f>
        <v>398.88575926714589</v>
      </c>
      <c r="K47" s="2">
        <f>TREND(Calibration!$A$2:$A$4,Calibration!$C$2:$C$4,E47)</f>
        <v>462.81902988360252</v>
      </c>
      <c r="L47" s="2">
        <f>TREND(Calibration!$A$2:$A$4,Calibration!$D$2:$D$4,G47)</f>
        <v>476.74355248213402</v>
      </c>
    </row>
    <row r="48" spans="1:12" x14ac:dyDescent="0.25">
      <c r="A48">
        <v>229355</v>
      </c>
      <c r="B48">
        <v>14.90400028</v>
      </c>
      <c r="C48">
        <v>0.32260000999999999</v>
      </c>
      <c r="D48">
        <v>34.041000369999999</v>
      </c>
      <c r="E48">
        <v>0.25384000000000001</v>
      </c>
      <c r="F48">
        <v>37.833999630000001</v>
      </c>
      <c r="G48">
        <v>0.66049999000000004</v>
      </c>
      <c r="H48">
        <v>30.312999730000001</v>
      </c>
      <c r="J48" s="2">
        <f>TREND(Calibration!$A$2:$A$4,Calibration!$B$2:$B$4,C48)</f>
        <v>402.95446357397645</v>
      </c>
      <c r="K48" s="2">
        <f>TREND(Calibration!$A$2:$A$4,Calibration!$C$2:$C$4,E48)</f>
        <v>465.31707135219631</v>
      </c>
      <c r="L48" s="2">
        <f>TREND(Calibration!$A$2:$A$4,Calibration!$D$2:$D$4,G48)</f>
        <v>480.9956508201501</v>
      </c>
    </row>
    <row r="49" spans="1:12" x14ac:dyDescent="0.25">
      <c r="A49">
        <v>234355</v>
      </c>
      <c r="B49">
        <v>14.972999570000001</v>
      </c>
      <c r="C49">
        <v>0.32584000000000002</v>
      </c>
      <c r="D49">
        <v>34.000999450000002</v>
      </c>
      <c r="E49">
        <v>0.25415999</v>
      </c>
      <c r="F49">
        <v>37.790000919999997</v>
      </c>
      <c r="G49">
        <v>0.66369997999999997</v>
      </c>
      <c r="H49">
        <v>30.31999969</v>
      </c>
      <c r="J49" s="2">
        <f>TREND(Calibration!$A$2:$A$4,Calibration!$B$2:$B$4,C49)</f>
        <v>417.28333451646313</v>
      </c>
      <c r="K49" s="2">
        <f>TREND(Calibration!$A$2:$A$4,Calibration!$C$2:$C$4,E49)</f>
        <v>467.81511282078986</v>
      </c>
      <c r="L49" s="2">
        <f>TREND(Calibration!$A$2:$A$4,Calibration!$D$2:$D$4,G49)</f>
        <v>483.2634370728822</v>
      </c>
    </row>
    <row r="50" spans="1:12" x14ac:dyDescent="0.25">
      <c r="A50">
        <v>239355</v>
      </c>
      <c r="B50">
        <v>15.102999690000001</v>
      </c>
      <c r="C50">
        <v>0.33178999999999997</v>
      </c>
      <c r="D50">
        <v>34.04499817</v>
      </c>
      <c r="E50">
        <v>0.25442999999999999</v>
      </c>
      <c r="F50">
        <v>37.79700089</v>
      </c>
      <c r="G50">
        <v>0.66320002</v>
      </c>
      <c r="H50">
        <v>30.280000690000001</v>
      </c>
      <c r="J50" s="2">
        <f>TREND(Calibration!$A$2:$A$4,Calibration!$B$2:$B$4,C50)</f>
        <v>443.59723737042077</v>
      </c>
      <c r="K50" s="2">
        <f>TREND(Calibration!$A$2:$A$4,Calibration!$C$2:$C$4,E50)</f>
        <v>469.92297924453737</v>
      </c>
      <c r="L50" s="2">
        <f>TREND(Calibration!$A$2:$A$4,Calibration!$D$2:$D$4,G50)</f>
        <v>482.90912271098864</v>
      </c>
    </row>
    <row r="51" spans="1:12" x14ac:dyDescent="0.25">
      <c r="A51">
        <v>244452</v>
      </c>
      <c r="B51">
        <v>15.16800022</v>
      </c>
      <c r="C51">
        <v>0.32967999999999997</v>
      </c>
      <c r="D51">
        <v>34.098999020000001</v>
      </c>
      <c r="E51">
        <v>0.25453999999999999</v>
      </c>
      <c r="F51">
        <v>37.759998320000001</v>
      </c>
      <c r="G51">
        <v>0.65240001999999997</v>
      </c>
      <c r="H51">
        <v>30.301000599999998</v>
      </c>
      <c r="J51" s="2">
        <f>TREND(Calibration!$A$2:$A$4,Calibration!$B$2:$B$4,C51)</f>
        <v>434.26575249279881</v>
      </c>
      <c r="K51" s="2">
        <f>TREND(Calibration!$A$2:$A$4,Calibration!$C$2:$C$4,E51)</f>
        <v>470.78170783463474</v>
      </c>
      <c r="L51" s="2">
        <f>TREND(Calibration!$A$2:$A$4,Calibration!$D$2:$D$4,G51)</f>
        <v>475.25532018988457</v>
      </c>
    </row>
    <row r="52" spans="1:12" x14ac:dyDescent="0.25">
      <c r="A52">
        <v>249357</v>
      </c>
      <c r="B52">
        <v>15.161999700000001</v>
      </c>
      <c r="C52">
        <v>0.32497999</v>
      </c>
      <c r="D52">
        <v>34.098999020000001</v>
      </c>
      <c r="E52">
        <v>0.25459999</v>
      </c>
      <c r="F52">
        <v>37.773998259999999</v>
      </c>
      <c r="G52">
        <v>0.65509998999999997</v>
      </c>
      <c r="H52">
        <v>30.32299995</v>
      </c>
      <c r="J52" s="2">
        <f>TREND(Calibration!$A$2:$A$4,Calibration!$B$2:$B$4,C52)</f>
        <v>413.47993626546599</v>
      </c>
      <c r="K52" s="2">
        <f>TREND(Calibration!$A$2:$A$4,Calibration!$C$2:$C$4,E52)</f>
        <v>471.25002718118003</v>
      </c>
      <c r="L52" s="2">
        <f>TREND(Calibration!$A$2:$A$4,Calibration!$D$2:$D$4,G52)</f>
        <v>477.16874955959804</v>
      </c>
    </row>
    <row r="53" spans="1:12" x14ac:dyDescent="0.25">
      <c r="A53">
        <v>254356</v>
      </c>
      <c r="B53">
        <v>15.13099957</v>
      </c>
      <c r="C53">
        <v>0.32433000000000001</v>
      </c>
      <c r="D53">
        <v>34.041000369999999</v>
      </c>
      <c r="E53">
        <v>0.25481000999999998</v>
      </c>
      <c r="F53">
        <v>37.806999210000001</v>
      </c>
      <c r="G53">
        <v>0.66750001999999997</v>
      </c>
      <c r="H53">
        <v>30.333999630000001</v>
      </c>
      <c r="J53" s="2">
        <f>TREND(Calibration!$A$2:$A$4,Calibration!$B$2:$B$4,C53)</f>
        <v>410.60535244764355</v>
      </c>
      <c r="K53" s="2">
        <f>TREND(Calibration!$A$2:$A$4,Calibration!$C$2:$C$4,E53)</f>
        <v>472.88957425838225</v>
      </c>
      <c r="L53" s="2">
        <f>TREND(Calibration!$A$2:$A$4,Calibration!$D$2:$D$4,G53)</f>
        <v>485.95647001105777</v>
      </c>
    </row>
    <row r="54" spans="1:12" x14ac:dyDescent="0.25">
      <c r="A54">
        <v>259355</v>
      </c>
      <c r="B54">
        <v>15.1079998</v>
      </c>
      <c r="C54">
        <v>0.32438001</v>
      </c>
      <c r="D54">
        <v>34.030998230000002</v>
      </c>
      <c r="E54">
        <v>0.25481000999999998</v>
      </c>
      <c r="F54">
        <v>37.816001890000003</v>
      </c>
      <c r="G54">
        <v>0.66909998999999998</v>
      </c>
      <c r="H54">
        <v>30.267000199999998</v>
      </c>
      <c r="J54" s="2">
        <f>TREND(Calibration!$A$2:$A$4,Calibration!$B$2:$B$4,C54)</f>
        <v>410.82652190675708</v>
      </c>
      <c r="K54" s="2">
        <f>TREND(Calibration!$A$2:$A$4,Calibration!$C$2:$C$4,E54)</f>
        <v>472.88957425838225</v>
      </c>
      <c r="L54" s="2">
        <f>TREND(Calibration!$A$2:$A$4,Calibration!$D$2:$D$4,G54)</f>
        <v>487.09034542028843</v>
      </c>
    </row>
    <row r="55" spans="1:12" x14ac:dyDescent="0.25">
      <c r="A55">
        <v>264356</v>
      </c>
      <c r="B55">
        <v>15.126000400000001</v>
      </c>
      <c r="C55">
        <v>0.32925000999999998</v>
      </c>
      <c r="D55">
        <v>34.011001589999999</v>
      </c>
      <c r="E55">
        <v>0.25481000999999998</v>
      </c>
      <c r="F55">
        <v>37.791000369999999</v>
      </c>
      <c r="G55">
        <v>0.66640001999999998</v>
      </c>
      <c r="H55">
        <v>30.280000690000001</v>
      </c>
      <c r="J55" s="2">
        <f>TREND(Calibration!$A$2:$A$4,Calibration!$B$2:$B$4,C55)</f>
        <v>432.36411970487052</v>
      </c>
      <c r="K55" s="2">
        <f>TREND(Calibration!$A$2:$A$4,Calibration!$C$2:$C$4,E55)</f>
        <v>472.88957425838225</v>
      </c>
      <c r="L55" s="2">
        <f>TREND(Calibration!$A$2:$A$4,Calibration!$D$2:$D$4,G55)</f>
        <v>485.17691605057496</v>
      </c>
    </row>
    <row r="56" spans="1:12" x14ac:dyDescent="0.25">
      <c r="A56">
        <v>269356</v>
      </c>
      <c r="B56">
        <v>15.166999819999999</v>
      </c>
      <c r="C56">
        <v>0.32318999999999998</v>
      </c>
      <c r="D56">
        <v>34.076000209999997</v>
      </c>
      <c r="E56">
        <v>0.25475999999999999</v>
      </c>
      <c r="F56">
        <v>37.812999730000001</v>
      </c>
      <c r="G56">
        <v>0.66210002000000001</v>
      </c>
      <c r="H56">
        <v>30.267000199999998</v>
      </c>
      <c r="J56" s="2">
        <f>TREND(Calibration!$A$2:$A$4,Calibration!$B$2:$B$4,C56)</f>
        <v>405.56369711091861</v>
      </c>
      <c r="K56" s="2">
        <f>TREND(Calibration!$A$2:$A$4,Calibration!$C$2:$C$4,E56)</f>
        <v>472.49916501482994</v>
      </c>
      <c r="L56" s="2">
        <f>TREND(Calibration!$A$2:$A$4,Calibration!$D$2:$D$4,G56)</f>
        <v>482.12956875050583</v>
      </c>
    </row>
    <row r="57" spans="1:12" x14ac:dyDescent="0.25">
      <c r="A57">
        <v>274356</v>
      </c>
      <c r="B57">
        <v>15.164999959999999</v>
      </c>
      <c r="C57">
        <v>0.32416999000000002</v>
      </c>
      <c r="D57">
        <v>34.061000819999997</v>
      </c>
      <c r="E57">
        <v>0.25508001000000002</v>
      </c>
      <c r="F57">
        <v>37.805999759999999</v>
      </c>
      <c r="G57">
        <v>0.66210002000000001</v>
      </c>
      <c r="H57">
        <v>30.257999420000001</v>
      </c>
      <c r="J57" s="2">
        <f>TREND(Calibration!$A$2:$A$4,Calibration!$B$2:$B$4,C57)</f>
        <v>409.89770747358261</v>
      </c>
      <c r="K57" s="2">
        <f>TREND(Calibration!$A$2:$A$4,Calibration!$C$2:$C$4,E57)</f>
        <v>474.99736261589487</v>
      </c>
      <c r="L57" s="2">
        <f>TREND(Calibration!$A$2:$A$4,Calibration!$D$2:$D$4,G57)</f>
        <v>482.12956875050583</v>
      </c>
    </row>
    <row r="58" spans="1:12" x14ac:dyDescent="0.25">
      <c r="A58">
        <v>279460</v>
      </c>
      <c r="B58">
        <v>15.05500031</v>
      </c>
      <c r="C58">
        <v>0.32351999999999997</v>
      </c>
      <c r="D58">
        <v>34.070999149999999</v>
      </c>
      <c r="E58">
        <v>0.25508001000000002</v>
      </c>
      <c r="F58">
        <v>37.776000979999999</v>
      </c>
      <c r="G58">
        <v>0.66479999000000001</v>
      </c>
      <c r="H58">
        <v>30.30800056</v>
      </c>
      <c r="J58" s="2">
        <f>TREND(Calibration!$A$2:$A$4,Calibration!$B$2:$B$4,C58)</f>
        <v>407.02312365575995</v>
      </c>
      <c r="K58" s="2">
        <f>TREND(Calibration!$A$2:$A$4,Calibration!$C$2:$C$4,E58)</f>
        <v>474.99736261589487</v>
      </c>
      <c r="L58" s="2">
        <f>TREND(Calibration!$A$2:$A$4,Calibration!$D$2:$D$4,G58)</f>
        <v>484.04299812021924</v>
      </c>
    </row>
    <row r="59" spans="1:12" x14ac:dyDescent="0.25">
      <c r="A59">
        <v>284357</v>
      </c>
      <c r="B59">
        <v>14.93700027</v>
      </c>
      <c r="C59">
        <v>0.32778998999999998</v>
      </c>
      <c r="D59">
        <v>34.037998199999997</v>
      </c>
      <c r="E59">
        <v>0.25551998999999997</v>
      </c>
      <c r="F59">
        <v>37.806999210000001</v>
      </c>
      <c r="G59">
        <v>0.67070001000000001</v>
      </c>
      <c r="H59">
        <v>30.270000459999999</v>
      </c>
      <c r="J59" s="2">
        <f>TREND(Calibration!$A$2:$A$4,Calibration!$B$2:$B$4,C59)</f>
        <v>425.90717442002415</v>
      </c>
      <c r="K59" s="2">
        <f>TREND(Calibration!$A$2:$A$4,Calibration!$C$2:$C$4,E59)</f>
        <v>478.43212084381366</v>
      </c>
      <c r="L59" s="2">
        <f>TREND(Calibration!$A$2:$A$4,Calibration!$D$2:$D$4,G59)</f>
        <v>488.22425626378998</v>
      </c>
    </row>
    <row r="60" spans="1:12" x14ac:dyDescent="0.25">
      <c r="A60">
        <v>289361</v>
      </c>
      <c r="B60">
        <v>14.9090004</v>
      </c>
      <c r="C60">
        <v>0.32745998999999998</v>
      </c>
      <c r="D60">
        <v>34.075000760000002</v>
      </c>
      <c r="E60">
        <v>0.25579000000000002</v>
      </c>
      <c r="F60">
        <v>37.706001280000002</v>
      </c>
      <c r="G60">
        <v>0.65990000999999998</v>
      </c>
      <c r="H60">
        <v>30.256999969999999</v>
      </c>
      <c r="J60" s="2">
        <f>TREND(Calibration!$A$2:$A$4,Calibration!$B$2:$B$4,C60)</f>
        <v>424.44774787518281</v>
      </c>
      <c r="K60" s="2">
        <f>TREND(Calibration!$A$2:$A$4,Calibration!$C$2:$C$4,E60)</f>
        <v>480.5399872675614</v>
      </c>
      <c r="L60" s="2">
        <f>TREND(Calibration!$A$2:$A$4,Calibration!$D$2:$D$4,G60)</f>
        <v>480.57045374268597</v>
      </c>
    </row>
    <row r="61" spans="1:12" x14ac:dyDescent="0.25">
      <c r="A61">
        <v>294356</v>
      </c>
      <c r="B61">
        <v>14.93500042</v>
      </c>
      <c r="C61">
        <v>0.32302998999999999</v>
      </c>
      <c r="D61">
        <v>34.027000430000001</v>
      </c>
      <c r="E61">
        <v>0.25589001</v>
      </c>
      <c r="F61">
        <v>37.783000950000002</v>
      </c>
      <c r="G61">
        <v>0.67129998999999996</v>
      </c>
      <c r="H61">
        <v>30.304000850000001</v>
      </c>
      <c r="J61" s="2">
        <f>TREND(Calibration!$A$2:$A$4,Calibration!$B$2:$B$4,C61)</f>
        <v>404.8560521368579</v>
      </c>
      <c r="K61" s="2">
        <f>TREND(Calibration!$A$2:$A$4,Calibration!$C$2:$C$4,E61)</f>
        <v>481.32072768843091</v>
      </c>
      <c r="L61" s="2">
        <f>TREND(Calibration!$A$2:$A$4,Calibration!$D$2:$D$4,G61)</f>
        <v>488.649453341254</v>
      </c>
    </row>
    <row r="62" spans="1:12" x14ac:dyDescent="0.25">
      <c r="A62">
        <v>299456</v>
      </c>
      <c r="B62">
        <v>14.875</v>
      </c>
      <c r="C62">
        <v>0.32383999000000002</v>
      </c>
      <c r="D62">
        <v>34.020000459999999</v>
      </c>
      <c r="E62">
        <v>0.25615999</v>
      </c>
      <c r="F62">
        <v>37.792999270000003</v>
      </c>
      <c r="G62">
        <v>0.67180002000000005</v>
      </c>
      <c r="H62">
        <v>30.232999800000002</v>
      </c>
      <c r="J62" s="2">
        <f>TREND(Calibration!$A$2:$A$4,Calibration!$B$2:$B$4,C62)</f>
        <v>408.43828092874128</v>
      </c>
      <c r="K62" s="2">
        <f>TREND(Calibration!$A$2:$A$4,Calibration!$C$2:$C$4,E62)</f>
        <v>483.42835991347215</v>
      </c>
      <c r="L62" s="2">
        <f>TREND(Calibration!$A$2:$A$4,Calibration!$D$2:$D$4,G62)</f>
        <v>489.00381731112702</v>
      </c>
    </row>
    <row r="63" spans="1:12" x14ac:dyDescent="0.25">
      <c r="A63">
        <v>304357</v>
      </c>
      <c r="B63">
        <v>14.86699963</v>
      </c>
      <c r="C63">
        <v>0.32967999999999997</v>
      </c>
      <c r="D63">
        <v>34.062000269999999</v>
      </c>
      <c r="E63">
        <v>0.25648999</v>
      </c>
      <c r="F63">
        <v>37.806999210000001</v>
      </c>
      <c r="G63">
        <v>0.67559999000000004</v>
      </c>
      <c r="H63">
        <v>30.222000120000001</v>
      </c>
      <c r="J63" s="2">
        <f>TREND(Calibration!$A$2:$A$4,Calibration!$B$2:$B$4,C63)</f>
        <v>434.26575249279881</v>
      </c>
      <c r="K63" s="2">
        <f>TREND(Calibration!$A$2:$A$4,Calibration!$C$2:$C$4,E63)</f>
        <v>486.00454568376472</v>
      </c>
      <c r="L63" s="2">
        <f>TREND(Calibration!$A$2:$A$4,Calibration!$D$2:$D$4,G63)</f>
        <v>491.69680064132325</v>
      </c>
    </row>
    <row r="64" spans="1:12" x14ac:dyDescent="0.25">
      <c r="A64">
        <v>309356</v>
      </c>
      <c r="B64">
        <v>14.821000099999999</v>
      </c>
      <c r="C64">
        <v>0.32940998999999999</v>
      </c>
      <c r="D64">
        <v>34.105998990000003</v>
      </c>
      <c r="E64">
        <v>0.25714000999999997</v>
      </c>
      <c r="F64">
        <v>37.805999759999999</v>
      </c>
      <c r="G64">
        <v>0.67339998000000001</v>
      </c>
      <c r="H64">
        <v>30.225999829999999</v>
      </c>
      <c r="J64" s="2">
        <f>TREND(Calibration!$A$2:$A$4,Calibration!$B$2:$B$4,C64)</f>
        <v>433.07163200379091</v>
      </c>
      <c r="K64" s="2">
        <f>TREND(Calibration!$A$2:$A$4,Calibration!$C$2:$C$4,E64)</f>
        <v>491.07900712135711</v>
      </c>
      <c r="L64" s="2">
        <f>TREND(Calibration!$A$2:$A$4,Calibration!$D$2:$D$4,G64)</f>
        <v>490.13768563350345</v>
      </c>
    </row>
    <row r="65" spans="1:12" x14ac:dyDescent="0.25">
      <c r="A65">
        <v>314359</v>
      </c>
      <c r="B65">
        <v>14.675999640000001</v>
      </c>
      <c r="C65">
        <v>0.33189999999999997</v>
      </c>
      <c r="D65">
        <v>34.108001710000003</v>
      </c>
      <c r="E65">
        <v>0.25714000999999997</v>
      </c>
      <c r="F65">
        <v>37.740001679999999</v>
      </c>
      <c r="G65">
        <v>0.66700000000000004</v>
      </c>
      <c r="H65">
        <v>30.18600082</v>
      </c>
      <c r="J65" s="2">
        <f>TREND(Calibration!$A$2:$A$4,Calibration!$B$2:$B$4,C65)</f>
        <v>444.08371288536796</v>
      </c>
      <c r="K65" s="2">
        <f>TREND(Calibration!$A$2:$A$4,Calibration!$C$2:$C$4,E65)</f>
        <v>491.07900712135711</v>
      </c>
      <c r="L65" s="2">
        <f>TREND(Calibration!$A$2:$A$4,Calibration!$D$2:$D$4,G65)</f>
        <v>485.60211312803909</v>
      </c>
    </row>
    <row r="66" spans="1:12" x14ac:dyDescent="0.25">
      <c r="A66">
        <v>319458</v>
      </c>
      <c r="B66">
        <v>14.70199966</v>
      </c>
      <c r="C66">
        <v>0.32491999999999999</v>
      </c>
      <c r="D66">
        <v>34.0320015</v>
      </c>
      <c r="E66">
        <v>0.25746000000000002</v>
      </c>
      <c r="F66">
        <v>37.792999270000003</v>
      </c>
      <c r="G66">
        <v>0.67180002000000005</v>
      </c>
      <c r="H66">
        <v>30.243000030000001</v>
      </c>
      <c r="J66" s="2">
        <f>TREND(Calibration!$A$2:$A$4,Calibration!$B$2:$B$4,C66)</f>
        <v>413.21463020963256</v>
      </c>
      <c r="K66" s="2">
        <f>TREND(Calibration!$A$2:$A$4,Calibration!$C$2:$C$4,E66)</f>
        <v>493.57704858995135</v>
      </c>
      <c r="L66" s="2">
        <f>TREND(Calibration!$A$2:$A$4,Calibration!$D$2:$D$4,G66)</f>
        <v>489.00381731112702</v>
      </c>
    </row>
    <row r="67" spans="1:12" x14ac:dyDescent="0.25">
      <c r="A67">
        <v>324357</v>
      </c>
      <c r="B67">
        <v>14.76200008</v>
      </c>
      <c r="C67">
        <v>0.32724999999999999</v>
      </c>
      <c r="D67">
        <v>34.063999180000003</v>
      </c>
      <c r="E67">
        <v>0.25768000000000002</v>
      </c>
      <c r="F67">
        <v>37.799999239999998</v>
      </c>
      <c r="G67">
        <v>0.6724</v>
      </c>
      <c r="H67">
        <v>30.23500061</v>
      </c>
      <c r="J67" s="2">
        <f>TREND(Calibration!$A$2:$A$4,Calibration!$B$2:$B$4,C67)</f>
        <v>423.51906611714867</v>
      </c>
      <c r="K67" s="2">
        <f>TREND(Calibration!$A$2:$A$4,Calibration!$C$2:$C$4,E67)</f>
        <v>495.29450577014632</v>
      </c>
      <c r="L67" s="2">
        <f>TREND(Calibration!$A$2:$A$4,Calibration!$D$2:$D$4,G67)</f>
        <v>489.42901438859104</v>
      </c>
    </row>
    <row r="68" spans="1:12" x14ac:dyDescent="0.25">
      <c r="A68">
        <v>329356</v>
      </c>
      <c r="B68">
        <v>14.80200005</v>
      </c>
      <c r="C68">
        <v>0.32940998999999999</v>
      </c>
      <c r="D68">
        <v>34.081001280000002</v>
      </c>
      <c r="E68">
        <v>0.25784001000000001</v>
      </c>
      <c r="F68">
        <v>37.709999080000003</v>
      </c>
      <c r="G68">
        <v>0.66640001999999998</v>
      </c>
      <c r="H68">
        <v>30.257999420000001</v>
      </c>
      <c r="J68" s="2">
        <f>TREND(Calibration!$A$2:$A$4,Calibration!$B$2:$B$4,C68)</f>
        <v>433.07163200379091</v>
      </c>
      <c r="K68" s="2">
        <f>TREND(Calibration!$A$2:$A$4,Calibration!$C$2:$C$4,E68)</f>
        <v>496.54364360379623</v>
      </c>
      <c r="L68" s="2">
        <f>TREND(Calibration!$A$2:$A$4,Calibration!$D$2:$D$4,G68)</f>
        <v>485.17691605057496</v>
      </c>
    </row>
    <row r="69" spans="1:12" x14ac:dyDescent="0.25">
      <c r="A69">
        <v>334356</v>
      </c>
      <c r="B69">
        <v>14.98700047</v>
      </c>
      <c r="C69">
        <v>0.32934998999999998</v>
      </c>
      <c r="D69">
        <v>34.048000340000002</v>
      </c>
      <c r="E69">
        <v>0.25810999000000001</v>
      </c>
      <c r="F69">
        <v>37.825000760000002</v>
      </c>
      <c r="G69">
        <v>0.67879999000000002</v>
      </c>
      <c r="H69">
        <v>30.274000170000001</v>
      </c>
      <c r="J69" s="2">
        <f>TREND(Calibration!$A$2:$A$4,Calibration!$B$2:$B$4,C69)</f>
        <v>432.80628172291063</v>
      </c>
      <c r="K69" s="2">
        <f>TREND(Calibration!$A$2:$A$4,Calibration!$C$2:$C$4,E69)</f>
        <v>498.65127582883747</v>
      </c>
      <c r="L69" s="2">
        <f>TREND(Calibration!$A$2:$A$4,Calibration!$D$2:$D$4,G69)</f>
        <v>493.96459398090963</v>
      </c>
    </row>
    <row r="70" spans="1:12" x14ac:dyDescent="0.25">
      <c r="A70">
        <v>339355</v>
      </c>
      <c r="B70">
        <v>15.06499958</v>
      </c>
      <c r="C70">
        <v>0.32817000000000002</v>
      </c>
      <c r="D70">
        <v>34.070999149999999</v>
      </c>
      <c r="E70">
        <v>0.25838</v>
      </c>
      <c r="F70">
        <v>37.759998320000001</v>
      </c>
      <c r="G70">
        <v>0.66479999000000001</v>
      </c>
      <c r="H70">
        <v>30.270000459999999</v>
      </c>
      <c r="J70" s="2">
        <f>TREND(Calibration!$A$2:$A$4,Calibration!$B$2:$B$4,C70)</f>
        <v>427.58777042397946</v>
      </c>
      <c r="K70" s="2">
        <f>TREND(Calibration!$A$2:$A$4,Calibration!$C$2:$C$4,E70)</f>
        <v>500.75914225258498</v>
      </c>
      <c r="L70" s="2">
        <f>TREND(Calibration!$A$2:$A$4,Calibration!$D$2:$D$4,G70)</f>
        <v>484.04299812021924</v>
      </c>
    </row>
    <row r="71" spans="1:12" x14ac:dyDescent="0.25">
      <c r="A71">
        <v>344355</v>
      </c>
      <c r="B71">
        <v>15.161999700000001</v>
      </c>
      <c r="C71">
        <v>0.32622001</v>
      </c>
      <c r="D71">
        <v>34.071998600000001</v>
      </c>
      <c r="E71">
        <v>0.25914000999999998</v>
      </c>
      <c r="F71">
        <v>37.761001589999999</v>
      </c>
      <c r="G71">
        <v>0.66860001999999996</v>
      </c>
      <c r="H71">
        <v>30.291000369999999</v>
      </c>
      <c r="J71" s="2">
        <f>TREND(Calibration!$A$2:$A$4,Calibration!$B$2:$B$4,C71)</f>
        <v>418.96393052041799</v>
      </c>
      <c r="K71" s="2">
        <f>TREND(Calibration!$A$2:$A$4,Calibration!$C$2:$C$4,E71)</f>
        <v>506.69225421403962</v>
      </c>
      <c r="L71" s="2">
        <f>TREND(Calibration!$A$2:$A$4,Calibration!$D$2:$D$4,G71)</f>
        <v>486.73602397154059</v>
      </c>
    </row>
    <row r="72" spans="1:12" x14ac:dyDescent="0.25">
      <c r="A72">
        <v>349356</v>
      </c>
      <c r="B72">
        <v>15.22000027</v>
      </c>
      <c r="C72">
        <v>0.32541001000000003</v>
      </c>
      <c r="D72">
        <v>34.048999790000003</v>
      </c>
      <c r="E72">
        <v>0.25907998999999998</v>
      </c>
      <c r="F72">
        <v>37.747001650000001</v>
      </c>
      <c r="G72">
        <v>0.67720002000000001</v>
      </c>
      <c r="H72">
        <v>30.315000529999999</v>
      </c>
      <c r="J72" s="2">
        <f>TREND(Calibration!$A$2:$A$4,Calibration!$B$2:$B$4,C72)</f>
        <v>415.38170172853484</v>
      </c>
      <c r="K72" s="2">
        <f>TREND(Calibration!$A$2:$A$4,Calibration!$C$2:$C$4,E72)</f>
        <v>506.22370066878807</v>
      </c>
      <c r="L72" s="2">
        <f>TREND(Calibration!$A$2:$A$4,Calibration!$D$2:$D$4,G72)</f>
        <v>492.83071857167897</v>
      </c>
    </row>
    <row r="73" spans="1:12" x14ac:dyDescent="0.25">
      <c r="A73">
        <v>354355</v>
      </c>
      <c r="B73">
        <v>15.18799973</v>
      </c>
      <c r="C73">
        <v>0.32502999999999999</v>
      </c>
      <c r="D73">
        <v>34.062000269999999</v>
      </c>
      <c r="E73">
        <v>0.25907998999999998</v>
      </c>
      <c r="F73">
        <v>37.763000490000003</v>
      </c>
      <c r="G73">
        <v>0.67610002000000002</v>
      </c>
      <c r="H73">
        <v>30.291999820000001</v>
      </c>
      <c r="J73" s="2">
        <f>TREND(Calibration!$A$2:$A$4,Calibration!$B$2:$B$4,C73)</f>
        <v>413.70110572457952</v>
      </c>
      <c r="K73" s="2">
        <f>TREND(Calibration!$A$2:$A$4,Calibration!$C$2:$C$4,E73)</f>
        <v>506.22370066878807</v>
      </c>
      <c r="L73" s="2">
        <f>TREND(Calibration!$A$2:$A$4,Calibration!$D$2:$D$4,G73)</f>
        <v>492.05116461119616</v>
      </c>
    </row>
    <row r="74" spans="1:12" x14ac:dyDescent="0.25">
      <c r="A74">
        <v>359357</v>
      </c>
      <c r="B74">
        <v>15.15499973</v>
      </c>
      <c r="C74">
        <v>0.32416999000000002</v>
      </c>
      <c r="D74">
        <v>34.02999878</v>
      </c>
      <c r="E74">
        <v>0.25903000999999998</v>
      </c>
      <c r="F74">
        <v>37.804000850000001</v>
      </c>
      <c r="G74">
        <v>0.68260001999999997</v>
      </c>
      <c r="H74">
        <v>30.23200035</v>
      </c>
      <c r="J74" s="2">
        <f>TREND(Calibration!$A$2:$A$4,Calibration!$B$2:$B$4,C74)</f>
        <v>409.89770747358261</v>
      </c>
      <c r="K74" s="2">
        <f>TREND(Calibration!$A$2:$A$4,Calibration!$C$2:$C$4,E74)</f>
        <v>505.83352562394202</v>
      </c>
      <c r="L74" s="2">
        <f>TREND(Calibration!$A$2:$A$4,Calibration!$D$2:$D$4,G74)</f>
        <v>496.65761983223098</v>
      </c>
    </row>
    <row r="75" spans="1:12" x14ac:dyDescent="0.25">
      <c r="A75">
        <v>364356</v>
      </c>
      <c r="B75">
        <v>15.097999570000001</v>
      </c>
      <c r="C75">
        <v>0.32091998999999999</v>
      </c>
      <c r="D75">
        <v>34.033000950000002</v>
      </c>
      <c r="E75">
        <v>0.25907998999999998</v>
      </c>
      <c r="F75">
        <v>37.727001190000003</v>
      </c>
      <c r="G75">
        <v>0.67290002000000004</v>
      </c>
      <c r="H75">
        <v>30.219999309999999</v>
      </c>
      <c r="J75" s="2">
        <f>TREND(Calibration!$A$2:$A$4,Calibration!$B$2:$B$4,C75)</f>
        <v>395.52456725923571</v>
      </c>
      <c r="K75" s="2">
        <f>TREND(Calibration!$A$2:$A$4,Calibration!$C$2:$C$4,E75)</f>
        <v>506.22370066878807</v>
      </c>
      <c r="L75" s="2">
        <f>TREND(Calibration!$A$2:$A$4,Calibration!$D$2:$D$4,G75)</f>
        <v>489.78337127160984</v>
      </c>
    </row>
    <row r="76" spans="1:12" x14ac:dyDescent="0.25">
      <c r="A76">
        <v>369356</v>
      </c>
      <c r="B76">
        <v>15.147999759999999</v>
      </c>
      <c r="C76">
        <v>0.32405999000000002</v>
      </c>
      <c r="D76">
        <v>34.043998719999998</v>
      </c>
      <c r="E76">
        <v>0.25903000999999998</v>
      </c>
      <c r="F76">
        <v>37.806999210000001</v>
      </c>
      <c r="G76">
        <v>0.6875</v>
      </c>
      <c r="H76">
        <v>30.318000789999999</v>
      </c>
      <c r="J76" s="2">
        <f>TREND(Calibration!$A$2:$A$4,Calibration!$B$2:$B$4,C76)</f>
        <v>409.41123195863565</v>
      </c>
      <c r="K76" s="2">
        <f>TREND(Calibration!$A$2:$A$4,Calibration!$C$2:$C$4,E76)</f>
        <v>505.83352562394202</v>
      </c>
      <c r="L76" s="2">
        <f>TREND(Calibration!$A$2:$A$4,Calibration!$D$2:$D$4,G76)</f>
        <v>500.13016420976425</v>
      </c>
    </row>
    <row r="77" spans="1:12" x14ac:dyDescent="0.25">
      <c r="A77">
        <v>374356</v>
      </c>
      <c r="B77">
        <v>15.126000400000001</v>
      </c>
      <c r="C77">
        <v>0.32324999999999998</v>
      </c>
      <c r="D77">
        <v>34.046001429999997</v>
      </c>
      <c r="E77">
        <v>0.25898000999999998</v>
      </c>
      <c r="F77">
        <v>37.811000819999997</v>
      </c>
      <c r="G77">
        <v>0.69770001999999998</v>
      </c>
      <c r="H77">
        <v>30.24699974</v>
      </c>
      <c r="J77" s="2">
        <f>TREND(Calibration!$A$2:$A$4,Calibration!$B$2:$B$4,C77)</f>
        <v>405.82904739179889</v>
      </c>
      <c r="K77" s="2">
        <f>TREND(Calibration!$A$2:$A$4,Calibration!$C$2:$C$4,E77)</f>
        <v>505.44319444662506</v>
      </c>
      <c r="L77" s="2">
        <f>TREND(Calibration!$A$2:$A$4,Calibration!$D$2:$D$4,G77)</f>
        <v>507.35876965340412</v>
      </c>
    </row>
    <row r="78" spans="1:12" x14ac:dyDescent="0.25">
      <c r="A78">
        <v>379361</v>
      </c>
      <c r="B78">
        <v>15.119999890000001</v>
      </c>
      <c r="C78">
        <v>0.32438001</v>
      </c>
      <c r="D78">
        <v>34.039001460000001</v>
      </c>
      <c r="E78">
        <v>0.25903000999999998</v>
      </c>
      <c r="F78">
        <v>37.813999180000003</v>
      </c>
      <c r="G78">
        <v>0.69770001999999998</v>
      </c>
      <c r="H78">
        <v>30.270000459999999</v>
      </c>
      <c r="J78" s="2">
        <f>TREND(Calibration!$A$2:$A$4,Calibration!$B$2:$B$4,C78)</f>
        <v>410.82652190675708</v>
      </c>
      <c r="K78" s="2">
        <f>TREND(Calibration!$A$2:$A$4,Calibration!$C$2:$C$4,E78)</f>
        <v>505.83352562394202</v>
      </c>
      <c r="L78" s="2">
        <f>TREND(Calibration!$A$2:$A$4,Calibration!$D$2:$D$4,G78)</f>
        <v>507.35876965340412</v>
      </c>
    </row>
    <row r="79" spans="1:12" x14ac:dyDescent="0.25">
      <c r="A79">
        <v>384473</v>
      </c>
      <c r="B79">
        <v>15.097999570000001</v>
      </c>
      <c r="C79">
        <v>0.31795001000000001</v>
      </c>
      <c r="D79">
        <v>34.062999730000001</v>
      </c>
      <c r="E79">
        <v>0.25903000999999998</v>
      </c>
      <c r="F79">
        <v>37.76499939</v>
      </c>
      <c r="G79">
        <v>0.69720000000000004</v>
      </c>
      <c r="H79">
        <v>30.315000529999999</v>
      </c>
      <c r="J79" s="2">
        <f>TREND(Calibration!$A$2:$A$4,Calibration!$B$2:$B$4,C79)</f>
        <v>382.38981680575716</v>
      </c>
      <c r="K79" s="2">
        <f>TREND(Calibration!$A$2:$A$4,Calibration!$C$2:$C$4,E79)</f>
        <v>505.83352562394202</v>
      </c>
      <c r="L79" s="2">
        <f>TREND(Calibration!$A$2:$A$4,Calibration!$D$2:$D$4,G79)</f>
        <v>507.00441277038544</v>
      </c>
    </row>
    <row r="80" spans="1:12" x14ac:dyDescent="0.25">
      <c r="A80">
        <v>389357</v>
      </c>
      <c r="B80">
        <v>15.083000180000001</v>
      </c>
      <c r="C80">
        <v>0.31762001000000001</v>
      </c>
      <c r="D80">
        <v>34.034999849999998</v>
      </c>
      <c r="E80">
        <v>0.25898000999999998</v>
      </c>
      <c r="F80">
        <v>37.775001529999997</v>
      </c>
      <c r="G80">
        <v>0.7026</v>
      </c>
      <c r="H80">
        <v>30.318000789999999</v>
      </c>
      <c r="J80" s="2">
        <f>TREND(Calibration!$A$2:$A$4,Calibration!$B$2:$B$4,C80)</f>
        <v>380.93039026091583</v>
      </c>
      <c r="K80" s="2">
        <f>TREND(Calibration!$A$2:$A$4,Calibration!$C$2:$C$4,E80)</f>
        <v>505.44319444662506</v>
      </c>
      <c r="L80" s="2">
        <f>TREND(Calibration!$A$2:$A$4,Calibration!$D$2:$D$4,G80)</f>
        <v>510.83131403093745</v>
      </c>
    </row>
    <row r="81" spans="1:12" x14ac:dyDescent="0.25">
      <c r="A81">
        <v>394355</v>
      </c>
      <c r="B81">
        <v>15.065999980000001</v>
      </c>
      <c r="C81">
        <v>0.32129999999999997</v>
      </c>
      <c r="D81">
        <v>34.091999049999998</v>
      </c>
      <c r="E81">
        <v>0.25892000999999998</v>
      </c>
      <c r="F81">
        <v>37.768001560000002</v>
      </c>
      <c r="G81">
        <v>0.69669998</v>
      </c>
      <c r="H81">
        <v>30.309999470000001</v>
      </c>
      <c r="J81" s="2">
        <f>TREND(Calibration!$A$2:$A$4,Calibration!$B$2:$B$4,C81)</f>
        <v>397.2051632631908</v>
      </c>
      <c r="K81" s="2">
        <f>TREND(Calibration!$A$2:$A$4,Calibration!$C$2:$C$4,E81)</f>
        <v>504.97479703384442</v>
      </c>
      <c r="L81" s="2">
        <f>TREND(Calibration!$A$2:$A$4,Calibration!$D$2:$D$4,G81)</f>
        <v>506.6500558873667</v>
      </c>
    </row>
    <row r="82" spans="1:12" x14ac:dyDescent="0.25">
      <c r="A82">
        <v>399355</v>
      </c>
      <c r="B82">
        <v>15.03100014</v>
      </c>
      <c r="C82">
        <v>0.31880998999999999</v>
      </c>
      <c r="D82">
        <v>34.090000150000002</v>
      </c>
      <c r="E82">
        <v>0.25907998999999998</v>
      </c>
      <c r="F82">
        <v>37.770000459999999</v>
      </c>
      <c r="G82">
        <v>0.70579999999999998</v>
      </c>
      <c r="H82">
        <v>30.27099991</v>
      </c>
      <c r="J82" s="2">
        <f>TREND(Calibration!$A$2:$A$4,Calibration!$B$2:$B$4,C82)</f>
        <v>386.19308238161375</v>
      </c>
      <c r="K82" s="2">
        <f>TREND(Calibration!$A$2:$A$4,Calibration!$C$2:$C$4,E82)</f>
        <v>506.22370066878807</v>
      </c>
      <c r="L82" s="2">
        <f>TREND(Calibration!$A$2:$A$4,Calibration!$D$2:$D$4,G82)</f>
        <v>513.09910737052383</v>
      </c>
    </row>
    <row r="83" spans="1:12" x14ac:dyDescent="0.25">
      <c r="A83">
        <v>404453</v>
      </c>
      <c r="B83">
        <v>15.09500027</v>
      </c>
      <c r="C83">
        <v>0.31995001000000001</v>
      </c>
      <c r="D83">
        <v>34.030998230000002</v>
      </c>
      <c r="E83">
        <v>0.25898000999999998</v>
      </c>
      <c r="F83">
        <v>37.831001280000002</v>
      </c>
      <c r="G83">
        <v>0.72100001999999996</v>
      </c>
      <c r="H83">
        <v>30.291000369999999</v>
      </c>
      <c r="J83" s="2">
        <f>TREND(Calibration!$A$2:$A$4,Calibration!$B$2:$B$4,C83)</f>
        <v>391.23482616843216</v>
      </c>
      <c r="K83" s="2">
        <f>TREND(Calibration!$A$2:$A$4,Calibration!$C$2:$C$4,E83)</f>
        <v>505.44319444662506</v>
      </c>
      <c r="L83" s="2">
        <f>TREND(Calibration!$A$2:$A$4,Calibration!$D$2:$D$4,G83)</f>
        <v>523.87113990726743</v>
      </c>
    </row>
    <row r="84" spans="1:12" x14ac:dyDescent="0.25">
      <c r="A84">
        <v>409357</v>
      </c>
      <c r="B84">
        <v>15.100000380000001</v>
      </c>
      <c r="C84">
        <v>0.32253999</v>
      </c>
      <c r="D84">
        <v>34.054000850000001</v>
      </c>
      <c r="E84">
        <v>0.25903000999999998</v>
      </c>
      <c r="F84">
        <v>37.814998629999998</v>
      </c>
      <c r="G84">
        <v>0.72259998000000003</v>
      </c>
      <c r="H84">
        <v>30.26799965</v>
      </c>
      <c r="J84" s="2">
        <f>TREND(Calibration!$A$2:$A$4,Calibration!$B$2:$B$4,C84)</f>
        <v>402.68902484300247</v>
      </c>
      <c r="K84" s="2">
        <f>TREND(Calibration!$A$2:$A$4,Calibration!$C$2:$C$4,E84)</f>
        <v>505.83352562394202</v>
      </c>
      <c r="L84" s="2">
        <f>TREND(Calibration!$A$2:$A$4,Calibration!$D$2:$D$4,G84)</f>
        <v>525.00500822964386</v>
      </c>
    </row>
    <row r="85" spans="1:12" x14ac:dyDescent="0.25">
      <c r="A85">
        <v>414356</v>
      </c>
      <c r="B85">
        <v>15.071999549999999</v>
      </c>
      <c r="C85">
        <v>0.32135001000000002</v>
      </c>
      <c r="D85">
        <v>34.040000919999997</v>
      </c>
      <c r="E85">
        <v>0.25903000999999998</v>
      </c>
      <c r="F85">
        <v>37.803001399999999</v>
      </c>
      <c r="G85">
        <v>0.72100001999999996</v>
      </c>
      <c r="H85">
        <v>30.26300049</v>
      </c>
      <c r="J85" s="2">
        <f>TREND(Calibration!$A$2:$A$4,Calibration!$B$2:$B$4,C85)</f>
        <v>397.42633272230455</v>
      </c>
      <c r="K85" s="2">
        <f>TREND(Calibration!$A$2:$A$4,Calibration!$C$2:$C$4,E85)</f>
        <v>505.83352562394202</v>
      </c>
      <c r="L85" s="2">
        <f>TREND(Calibration!$A$2:$A$4,Calibration!$D$2:$D$4,G85)</f>
        <v>523.87113990726743</v>
      </c>
    </row>
    <row r="86" spans="1:12" x14ac:dyDescent="0.25">
      <c r="A86">
        <v>419356</v>
      </c>
      <c r="B86">
        <v>15.10499954</v>
      </c>
      <c r="C86">
        <v>0.32087000999999998</v>
      </c>
      <c r="D86">
        <v>34.030998230000002</v>
      </c>
      <c r="E86">
        <v>0.25876000999999998</v>
      </c>
      <c r="F86">
        <v>37.799999239999998</v>
      </c>
      <c r="G86">
        <v>0.72960000999999997</v>
      </c>
      <c r="H86">
        <v>30.312000269999999</v>
      </c>
      <c r="J86" s="2">
        <f>TREND(Calibration!$A$2:$A$4,Calibration!$B$2:$B$4,C86)</f>
        <v>395.30353047526251</v>
      </c>
      <c r="K86" s="2">
        <f>TREND(Calibration!$A$2:$A$4,Calibration!$C$2:$C$4,E86)</f>
        <v>503.72573726642986</v>
      </c>
      <c r="L86" s="2">
        <f>TREND(Calibration!$A$2:$A$4,Calibration!$D$2:$D$4,G86)</f>
        <v>529.96582742055159</v>
      </c>
    </row>
    <row r="87" spans="1:12" x14ac:dyDescent="0.25">
      <c r="A87">
        <v>424357</v>
      </c>
      <c r="B87">
        <v>15.11600018</v>
      </c>
      <c r="C87">
        <v>0.32118999999999998</v>
      </c>
      <c r="D87">
        <v>34.069999690000003</v>
      </c>
      <c r="E87">
        <v>0.25876000999999998</v>
      </c>
      <c r="F87">
        <v>37.763999939999998</v>
      </c>
      <c r="G87">
        <v>0.72259998000000003</v>
      </c>
      <c r="H87">
        <v>30.319000240000001</v>
      </c>
      <c r="J87" s="2">
        <f>TREND(Calibration!$A$2:$A$4,Calibration!$B$2:$B$4,C87)</f>
        <v>396.71868774824361</v>
      </c>
      <c r="K87" s="2">
        <f>TREND(Calibration!$A$2:$A$4,Calibration!$C$2:$C$4,E87)</f>
        <v>503.72573726642986</v>
      </c>
      <c r="L87" s="2">
        <f>TREND(Calibration!$A$2:$A$4,Calibration!$D$2:$D$4,G87)</f>
        <v>525.00500822964386</v>
      </c>
    </row>
    <row r="88" spans="1:12" x14ac:dyDescent="0.25">
      <c r="A88">
        <v>429445</v>
      </c>
      <c r="B88">
        <v>15.07600021</v>
      </c>
      <c r="C88">
        <v>0.31957000000000002</v>
      </c>
      <c r="D88">
        <v>34.062000269999999</v>
      </c>
      <c r="E88">
        <v>0.25871</v>
      </c>
      <c r="F88">
        <v>37.804000850000001</v>
      </c>
      <c r="G88">
        <v>0.72149998000000004</v>
      </c>
      <c r="H88">
        <v>30.24699974</v>
      </c>
      <c r="J88" s="2">
        <f>TREND(Calibration!$A$2:$A$4,Calibration!$B$2:$B$4,C88)</f>
        <v>389.55423016447708</v>
      </c>
      <c r="K88" s="2">
        <f>TREND(Calibration!$A$2:$A$4,Calibration!$C$2:$C$4,E88)</f>
        <v>503.33532802287755</v>
      </c>
      <c r="L88" s="2">
        <f>TREND(Calibration!$A$2:$A$4,Calibration!$D$2:$D$4,G88)</f>
        <v>524.22545426916111</v>
      </c>
    </row>
    <row r="89" spans="1:12" x14ac:dyDescent="0.25">
      <c r="A89">
        <v>434356</v>
      </c>
      <c r="B89">
        <v>15.086000439999999</v>
      </c>
      <c r="C89">
        <v>0.32183999000000002</v>
      </c>
      <c r="D89">
        <v>34.106998439999998</v>
      </c>
      <c r="E89">
        <v>0.25876000999999998</v>
      </c>
      <c r="F89">
        <v>37.75</v>
      </c>
      <c r="G89">
        <v>0.72149998000000004</v>
      </c>
      <c r="H89">
        <v>30.211999890000001</v>
      </c>
      <c r="J89" s="2">
        <f>TREND(Calibration!$A$2:$A$4,Calibration!$B$2:$B$4,C89)</f>
        <v>399.59327156606628</v>
      </c>
      <c r="K89" s="2">
        <f>TREND(Calibration!$A$2:$A$4,Calibration!$C$2:$C$4,E89)</f>
        <v>503.72573726642986</v>
      </c>
      <c r="L89" s="2">
        <f>TREND(Calibration!$A$2:$A$4,Calibration!$D$2:$D$4,G89)</f>
        <v>524.22545426916111</v>
      </c>
    </row>
    <row r="90" spans="1:12" x14ac:dyDescent="0.25">
      <c r="A90">
        <v>439355</v>
      </c>
      <c r="B90">
        <v>15.036999700000001</v>
      </c>
      <c r="C90">
        <v>0.31725001000000003</v>
      </c>
      <c r="D90">
        <v>34.060001370000002</v>
      </c>
      <c r="E90">
        <v>0.25935000000000002</v>
      </c>
      <c r="F90">
        <v>37.738998410000001</v>
      </c>
      <c r="G90">
        <v>0.72469996999999997</v>
      </c>
      <c r="H90">
        <v>30.26199913</v>
      </c>
      <c r="J90" s="2">
        <f>TREND(Calibration!$A$2:$A$4,Calibration!$B$2:$B$4,C90)</f>
        <v>379.29406352882097</v>
      </c>
      <c r="K90" s="2">
        <f>TREND(Calibration!$A$2:$A$4,Calibration!$C$2:$C$4,E90)</f>
        <v>508.33156709253603</v>
      </c>
      <c r="L90" s="2">
        <f>TREND(Calibration!$A$2:$A$4,Calibration!$D$2:$D$4,G90)</f>
        <v>526.4932405218932</v>
      </c>
    </row>
    <row r="91" spans="1:12" x14ac:dyDescent="0.25">
      <c r="A91">
        <v>444357</v>
      </c>
      <c r="B91">
        <v>15.038999560000001</v>
      </c>
      <c r="C91">
        <v>0.31999999000000001</v>
      </c>
      <c r="D91">
        <v>34.051998140000002</v>
      </c>
      <c r="E91">
        <v>0.25988999000000002</v>
      </c>
      <c r="F91">
        <v>37.776000979999999</v>
      </c>
      <c r="G91">
        <v>0.72369998999999996</v>
      </c>
      <c r="H91">
        <v>30.242000579999999</v>
      </c>
      <c r="J91" s="2">
        <f>TREND(Calibration!$A$2:$A$4,Calibration!$B$2:$B$4,C91)</f>
        <v>391.45586295240537</v>
      </c>
      <c r="K91" s="2">
        <f>TREND(Calibration!$A$2:$A$4,Calibration!$C$2:$C$4,E91)</f>
        <v>512.54706574132479</v>
      </c>
      <c r="L91" s="2">
        <f>TREND(Calibration!$A$2:$A$4,Calibration!$D$2:$D$4,G91)</f>
        <v>525.78456927698085</v>
      </c>
    </row>
    <row r="92" spans="1:12" x14ac:dyDescent="0.25">
      <c r="A92">
        <v>449356</v>
      </c>
      <c r="B92">
        <v>15.03100014</v>
      </c>
      <c r="C92">
        <v>0.32151999999999997</v>
      </c>
      <c r="D92">
        <v>34.073001859999998</v>
      </c>
      <c r="E92">
        <v>0.26038</v>
      </c>
      <c r="F92">
        <v>37.763999939999998</v>
      </c>
      <c r="G92">
        <v>0.72259998000000003</v>
      </c>
      <c r="H92">
        <v>30.232999800000002</v>
      </c>
      <c r="J92" s="2">
        <f>TREND(Calibration!$A$2:$A$4,Calibration!$B$2:$B$4,C92)</f>
        <v>398.17811429308495</v>
      </c>
      <c r="K92" s="2">
        <f>TREND(Calibration!$A$2:$A$4,Calibration!$C$2:$C$4,E92)</f>
        <v>516.37238934526727</v>
      </c>
      <c r="L92" s="2">
        <f>TREND(Calibration!$A$2:$A$4,Calibration!$D$2:$D$4,G92)</f>
        <v>525.00500822964386</v>
      </c>
    </row>
    <row r="93" spans="1:12" x14ac:dyDescent="0.25">
      <c r="A93">
        <v>454357</v>
      </c>
      <c r="B93">
        <v>15.088999749999999</v>
      </c>
      <c r="C93">
        <v>0.32157001000000002</v>
      </c>
      <c r="D93">
        <v>34.123001100000003</v>
      </c>
      <c r="E93">
        <v>0.26032999000000001</v>
      </c>
      <c r="F93">
        <v>37.759998320000001</v>
      </c>
      <c r="G93">
        <v>0.72740000000000005</v>
      </c>
      <c r="H93">
        <v>30.201999659999998</v>
      </c>
      <c r="J93" s="2">
        <f>TREND(Calibration!$A$2:$A$4,Calibration!$B$2:$B$4,C93)</f>
        <v>398.39928375219893</v>
      </c>
      <c r="K93" s="2">
        <f>TREND(Calibration!$A$2:$A$4,Calibration!$C$2:$C$4,E93)</f>
        <v>515.98198010171495</v>
      </c>
      <c r="L93" s="2">
        <f>TREND(Calibration!$A$2:$A$4,Calibration!$D$2:$D$4,G93)</f>
        <v>528.40671241273185</v>
      </c>
    </row>
    <row r="94" spans="1:12" x14ac:dyDescent="0.25">
      <c r="A94">
        <v>459355</v>
      </c>
      <c r="B94">
        <v>15.11299992</v>
      </c>
      <c r="C94">
        <v>0.32124998999999999</v>
      </c>
      <c r="D94">
        <v>34.083999630000001</v>
      </c>
      <c r="E94">
        <v>0.26038</v>
      </c>
      <c r="F94">
        <v>37.769001009999997</v>
      </c>
      <c r="G94">
        <v>0.73009997999999998</v>
      </c>
      <c r="H94">
        <v>30.215000150000002</v>
      </c>
      <c r="J94" s="2">
        <f>TREND(Calibration!$A$2:$A$4,Calibration!$B$2:$B$4,C94)</f>
        <v>396.98399380407704</v>
      </c>
      <c r="K94" s="2">
        <f>TREND(Calibration!$A$2:$A$4,Calibration!$C$2:$C$4,E94)</f>
        <v>516.37238934526727</v>
      </c>
      <c r="L94" s="2">
        <f>TREND(Calibration!$A$2:$A$4,Calibration!$D$2:$D$4,G94)</f>
        <v>530.32014886929937</v>
      </c>
    </row>
    <row r="95" spans="1:12" x14ac:dyDescent="0.25">
      <c r="A95">
        <v>464356</v>
      </c>
      <c r="B95">
        <v>15.170000079999999</v>
      </c>
      <c r="C95">
        <v>0.32216999000000002</v>
      </c>
      <c r="D95">
        <v>34.043998719999998</v>
      </c>
      <c r="E95">
        <v>0.26032999000000001</v>
      </c>
      <c r="F95">
        <v>37.798999790000003</v>
      </c>
      <c r="G95">
        <v>0.73549998000000005</v>
      </c>
      <c r="H95">
        <v>30.216999049999998</v>
      </c>
      <c r="J95" s="2">
        <f>TREND(Calibration!$A$2:$A$4,Calibration!$B$2:$B$4,C95)</f>
        <v>401.05269811090784</v>
      </c>
      <c r="K95" s="2">
        <f>TREND(Calibration!$A$2:$A$4,Calibration!$C$2:$C$4,E95)</f>
        <v>515.98198010171495</v>
      </c>
      <c r="L95" s="2">
        <f>TREND(Calibration!$A$2:$A$4,Calibration!$D$2:$D$4,G95)</f>
        <v>534.14705012985144</v>
      </c>
    </row>
    <row r="96" spans="1:12" x14ac:dyDescent="0.25">
      <c r="A96">
        <v>469355</v>
      </c>
      <c r="B96">
        <v>15.147000309999999</v>
      </c>
      <c r="C96">
        <v>0.32091998999999999</v>
      </c>
      <c r="D96">
        <v>34.09500122</v>
      </c>
      <c r="E96">
        <v>0.26032999000000001</v>
      </c>
      <c r="F96">
        <v>37.773998259999999</v>
      </c>
      <c r="G96">
        <v>0.73769998999999997</v>
      </c>
      <c r="H96">
        <v>30.216999049999998</v>
      </c>
      <c r="J96" s="2">
        <f>TREND(Calibration!$A$2:$A$4,Calibration!$B$2:$B$4,C96)</f>
        <v>395.52456725923571</v>
      </c>
      <c r="K96" s="2">
        <f>TREND(Calibration!$A$2:$A$4,Calibration!$C$2:$C$4,E96)</f>
        <v>515.98198010171495</v>
      </c>
      <c r="L96" s="2">
        <f>TREND(Calibration!$A$2:$A$4,Calibration!$D$2:$D$4,G96)</f>
        <v>535.70616513767118</v>
      </c>
    </row>
    <row r="97" spans="1:12" x14ac:dyDescent="0.25">
      <c r="A97">
        <v>474357</v>
      </c>
      <c r="B97">
        <v>15.1590004</v>
      </c>
      <c r="C97">
        <v>0.32098000999999998</v>
      </c>
      <c r="D97">
        <v>34.0359993</v>
      </c>
      <c r="E97">
        <v>0.26021999000000001</v>
      </c>
      <c r="F97">
        <v>37.789001460000001</v>
      </c>
      <c r="G97">
        <v>0.74199998</v>
      </c>
      <c r="H97">
        <v>30.26199913</v>
      </c>
      <c r="J97" s="2">
        <f>TREND(Calibration!$A$2:$A$4,Calibration!$B$2:$B$4,C97)</f>
        <v>395.79000599020969</v>
      </c>
      <c r="K97" s="2">
        <f>TREND(Calibration!$A$2:$A$4,Calibration!$C$2:$C$4,E97)</f>
        <v>515.12325151161735</v>
      </c>
      <c r="L97" s="2">
        <f>TREND(Calibration!$A$2:$A$4,Calibration!$D$2:$D$4,G97)</f>
        <v>538.75350535088626</v>
      </c>
    </row>
    <row r="98" spans="1:12" x14ac:dyDescent="0.25">
      <c r="A98">
        <v>479449</v>
      </c>
      <c r="B98">
        <v>15.11299992</v>
      </c>
      <c r="C98">
        <v>0.32091998999999999</v>
      </c>
      <c r="D98">
        <v>34.075000760000002</v>
      </c>
      <c r="E98">
        <v>0.26032999000000001</v>
      </c>
      <c r="F98">
        <v>37.719001769999998</v>
      </c>
      <c r="G98">
        <v>0.74470000999999997</v>
      </c>
      <c r="H98">
        <v>30.319000240000001</v>
      </c>
      <c r="J98" s="2">
        <f>TREND(Calibration!$A$2:$A$4,Calibration!$B$2:$B$4,C98)</f>
        <v>395.52456725923571</v>
      </c>
      <c r="K98" s="2">
        <f>TREND(Calibration!$A$2:$A$4,Calibration!$C$2:$C$4,E98)</f>
        <v>515.98198010171495</v>
      </c>
      <c r="L98" s="2">
        <f>TREND(Calibration!$A$2:$A$4,Calibration!$D$2:$D$4,G98)</f>
        <v>540.66697724172479</v>
      </c>
    </row>
    <row r="99" spans="1:12" x14ac:dyDescent="0.25">
      <c r="A99">
        <v>484359</v>
      </c>
      <c r="B99">
        <v>15.08699989</v>
      </c>
      <c r="C99">
        <v>0.31806001</v>
      </c>
      <c r="D99">
        <v>34.085998539999999</v>
      </c>
      <c r="E99">
        <v>0.26032999000000001</v>
      </c>
      <c r="F99">
        <v>37.777000430000001</v>
      </c>
      <c r="G99">
        <v>0.74360000999999998</v>
      </c>
      <c r="H99">
        <v>30.332000730000001</v>
      </c>
      <c r="J99" s="2">
        <f>TREND(Calibration!$A$2:$A$4,Calibration!$B$2:$B$4,C99)</f>
        <v>382.87629232070435</v>
      </c>
      <c r="K99" s="2">
        <f>TREND(Calibration!$A$2:$A$4,Calibration!$C$2:$C$4,E99)</f>
        <v>515.98198010171495</v>
      </c>
      <c r="L99" s="2">
        <f>TREND(Calibration!$A$2:$A$4,Calibration!$D$2:$D$4,G99)</f>
        <v>539.88742328124192</v>
      </c>
    </row>
    <row r="100" spans="1:12" x14ac:dyDescent="0.25">
      <c r="A100">
        <v>489493</v>
      </c>
      <c r="B100">
        <v>15.06400013</v>
      </c>
      <c r="C100">
        <v>0.32157001000000002</v>
      </c>
      <c r="D100">
        <v>34.054000850000001</v>
      </c>
      <c r="E100">
        <v>0.26065000999999999</v>
      </c>
      <c r="F100">
        <v>37.77099991</v>
      </c>
      <c r="G100">
        <v>0.74690002</v>
      </c>
      <c r="H100">
        <v>30.357999800000002</v>
      </c>
      <c r="J100" s="2">
        <f>TREND(Calibration!$A$2:$A$4,Calibration!$B$2:$B$4,C100)</f>
        <v>398.39928375219893</v>
      </c>
      <c r="K100" s="2">
        <f>TREND(Calibration!$A$2:$A$4,Calibration!$C$2:$C$4,E100)</f>
        <v>518.48025576901478</v>
      </c>
      <c r="L100" s="2">
        <f>TREND(Calibration!$A$2:$A$4,Calibration!$D$2:$D$4,G100)</f>
        <v>542.22609224954465</v>
      </c>
    </row>
    <row r="101" spans="1:12" x14ac:dyDescent="0.25">
      <c r="A101">
        <v>494357</v>
      </c>
      <c r="B101">
        <v>15.071000099999999</v>
      </c>
      <c r="C101">
        <v>0.32249000999999999</v>
      </c>
      <c r="D101">
        <v>34.075000760000002</v>
      </c>
      <c r="E101">
        <v>0.2606</v>
      </c>
      <c r="F101">
        <v>37.83000183</v>
      </c>
      <c r="G101">
        <v>0.75609999999999999</v>
      </c>
      <c r="H101">
        <v>30.319000240000001</v>
      </c>
      <c r="J101" s="2">
        <f>TREND(Calibration!$A$2:$A$4,Calibration!$B$2:$B$4,C101)</f>
        <v>402.46798805902927</v>
      </c>
      <c r="K101" s="2">
        <f>TREND(Calibration!$A$2:$A$4,Calibration!$C$2:$C$4,E101)</f>
        <v>518.08984652546224</v>
      </c>
      <c r="L101" s="2">
        <f>TREND(Calibration!$A$2:$A$4,Calibration!$D$2:$D$4,G101)</f>
        <v>548.74598392714699</v>
      </c>
    </row>
    <row r="102" spans="1:12" x14ac:dyDescent="0.25">
      <c r="A102">
        <v>499356</v>
      </c>
      <c r="B102">
        <v>15.083000180000001</v>
      </c>
      <c r="C102">
        <v>0.32222000000000001</v>
      </c>
      <c r="D102">
        <v>34.01499939</v>
      </c>
      <c r="E102">
        <v>0.26087000999999999</v>
      </c>
      <c r="F102">
        <v>37.804000850000001</v>
      </c>
      <c r="G102">
        <v>0.75660002000000004</v>
      </c>
      <c r="H102">
        <v>30.291000369999999</v>
      </c>
      <c r="J102" s="2">
        <f>TREND(Calibration!$A$2:$A$4,Calibration!$B$2:$B$4,C102)</f>
        <v>401.27386757002137</v>
      </c>
      <c r="K102" s="2">
        <f>TREND(Calibration!$A$2:$A$4,Calibration!$C$2:$C$4,E102)</f>
        <v>520.19771294920974</v>
      </c>
      <c r="L102" s="2">
        <f>TREND(Calibration!$A$2:$A$4,Calibration!$D$2:$D$4,G102)</f>
        <v>549.10034081016579</v>
      </c>
    </row>
    <row r="103" spans="1:12" x14ac:dyDescent="0.25">
      <c r="A103">
        <v>504355</v>
      </c>
      <c r="B103">
        <v>15.119999890000001</v>
      </c>
      <c r="C103">
        <v>0.32027</v>
      </c>
      <c r="D103">
        <v>34.041000369999999</v>
      </c>
      <c r="E103">
        <v>0.2606</v>
      </c>
      <c r="F103">
        <v>37.73500061</v>
      </c>
      <c r="G103">
        <v>0.755</v>
      </c>
      <c r="H103">
        <v>30.336000439999999</v>
      </c>
      <c r="J103" s="2">
        <f>TREND(Calibration!$A$2:$A$4,Calibration!$B$2:$B$4,C103)</f>
        <v>392.64998344141327</v>
      </c>
      <c r="K103" s="2">
        <f>TREND(Calibration!$A$2:$A$4,Calibration!$C$2:$C$4,E103)</f>
        <v>518.08984652546224</v>
      </c>
      <c r="L103" s="2">
        <f>TREND(Calibration!$A$2:$A$4,Calibration!$D$2:$D$4,G103)</f>
        <v>547.96642996666424</v>
      </c>
    </row>
    <row r="104" spans="1:12" x14ac:dyDescent="0.25">
      <c r="A104">
        <v>509355</v>
      </c>
      <c r="B104">
        <v>15.166999819999999</v>
      </c>
      <c r="C104">
        <v>0.32194999000000002</v>
      </c>
      <c r="D104">
        <v>34.056999210000001</v>
      </c>
      <c r="E104">
        <v>0.26065000999999999</v>
      </c>
      <c r="F104">
        <v>37.814998629999998</v>
      </c>
      <c r="G104">
        <v>0.76249999000000002</v>
      </c>
      <c r="H104">
        <v>30.312999730000001</v>
      </c>
      <c r="J104" s="2">
        <f>TREND(Calibration!$A$2:$A$4,Calibration!$B$2:$B$4,C104)</f>
        <v>400.07974708101347</v>
      </c>
      <c r="K104" s="2">
        <f>TREND(Calibration!$A$2:$A$4,Calibration!$C$2:$C$4,E104)</f>
        <v>518.48025576901478</v>
      </c>
      <c r="L104" s="2">
        <f>TREND(Calibration!$A$2:$A$4,Calibration!$D$2:$D$4,G104)</f>
        <v>553.28156351946564</v>
      </c>
    </row>
    <row r="105" spans="1:12" x14ac:dyDescent="0.25">
      <c r="A105">
        <v>514355</v>
      </c>
      <c r="B105">
        <v>15.199000359999999</v>
      </c>
      <c r="C105">
        <v>0.31849</v>
      </c>
      <c r="D105">
        <v>34.066001890000003</v>
      </c>
      <c r="E105">
        <v>0.26098000999999998</v>
      </c>
      <c r="F105">
        <v>37.833999630000001</v>
      </c>
      <c r="G105">
        <v>0.76310003000000004</v>
      </c>
      <c r="H105">
        <v>30.341999049999998</v>
      </c>
      <c r="J105" s="2">
        <f>TREND(Calibration!$A$2:$A$4,Calibration!$B$2:$B$4,C105)</f>
        <v>384.77792510863264</v>
      </c>
      <c r="K105" s="2">
        <f>TREND(Calibration!$A$2:$A$4,Calibration!$C$2:$C$4,E105)</f>
        <v>521.05644153930734</v>
      </c>
      <c r="L105" s="2">
        <f>TREND(Calibration!$A$2:$A$4,Calibration!$D$2:$D$4,G105)</f>
        <v>553.70680311805484</v>
      </c>
    </row>
    <row r="106" spans="1:12" x14ac:dyDescent="0.25">
      <c r="A106">
        <v>519355</v>
      </c>
      <c r="B106">
        <v>15.182000159999999</v>
      </c>
      <c r="C106">
        <v>0.32346001000000002</v>
      </c>
      <c r="D106">
        <v>34.046001429999997</v>
      </c>
      <c r="E106">
        <v>0.26102998999999999</v>
      </c>
      <c r="F106">
        <v>37.79499817</v>
      </c>
      <c r="G106">
        <v>0.76520001999999998</v>
      </c>
      <c r="H106">
        <v>30.334999079999999</v>
      </c>
      <c r="J106" s="2">
        <f>TREND(Calibration!$A$2:$A$4,Calibration!$B$2:$B$4,C106)</f>
        <v>406.75781759992674</v>
      </c>
      <c r="K106" s="2">
        <f>TREND(Calibration!$A$2:$A$4,Calibration!$C$2:$C$4,E106)</f>
        <v>521.44661658415339</v>
      </c>
      <c r="L106" s="2">
        <f>TREND(Calibration!$A$2:$A$4,Calibration!$D$2:$D$4,G106)</f>
        <v>555.19503541030417</v>
      </c>
    </row>
    <row r="107" spans="1:12" x14ac:dyDescent="0.25">
      <c r="A107">
        <v>524356</v>
      </c>
      <c r="B107">
        <v>15.11299992</v>
      </c>
      <c r="C107">
        <v>0.32102998999999999</v>
      </c>
      <c r="D107">
        <v>34.020000459999999</v>
      </c>
      <c r="E107">
        <v>0.26098000999999998</v>
      </c>
      <c r="F107">
        <v>37.801998140000002</v>
      </c>
      <c r="G107">
        <v>0.76039999999999996</v>
      </c>
      <c r="H107">
        <v>30.32299995</v>
      </c>
      <c r="J107" s="2">
        <f>TREND(Calibration!$A$2:$A$4,Calibration!$B$2:$B$4,C107)</f>
        <v>396.0110427741829</v>
      </c>
      <c r="K107" s="2">
        <f>TREND(Calibration!$A$2:$A$4,Calibration!$C$2:$C$4,E107)</f>
        <v>521.05644153930734</v>
      </c>
      <c r="L107" s="2">
        <f>TREND(Calibration!$A$2:$A$4,Calibration!$D$2:$D$4,G107)</f>
        <v>551.79333122721619</v>
      </c>
    </row>
    <row r="108" spans="1:12" x14ac:dyDescent="0.25">
      <c r="A108">
        <v>529356</v>
      </c>
      <c r="B108">
        <v>15.088999749999999</v>
      </c>
      <c r="C108">
        <v>0.32157001000000002</v>
      </c>
      <c r="D108">
        <v>34.05099869</v>
      </c>
      <c r="E108">
        <v>0.26065000999999999</v>
      </c>
      <c r="F108">
        <v>37.811000819999997</v>
      </c>
      <c r="G108">
        <v>0.76580000000000004</v>
      </c>
      <c r="H108">
        <v>30.32900047</v>
      </c>
      <c r="J108" s="2">
        <f>TREND(Calibration!$A$2:$A$4,Calibration!$B$2:$B$4,C108)</f>
        <v>398.39928375219893</v>
      </c>
      <c r="K108" s="2">
        <f>TREND(Calibration!$A$2:$A$4,Calibration!$C$2:$C$4,E108)</f>
        <v>518.48025576901478</v>
      </c>
      <c r="L108" s="2">
        <f>TREND(Calibration!$A$2:$A$4,Calibration!$D$2:$D$4,G108)</f>
        <v>555.62023248776825</v>
      </c>
    </row>
    <row r="109" spans="1:12" x14ac:dyDescent="0.25">
      <c r="A109">
        <v>534355</v>
      </c>
      <c r="B109">
        <v>15.041000370000001</v>
      </c>
      <c r="C109">
        <v>0.32280998999999999</v>
      </c>
      <c r="D109">
        <v>34.076999659999998</v>
      </c>
      <c r="E109">
        <v>0.2606</v>
      </c>
      <c r="F109">
        <v>37.73500061</v>
      </c>
      <c r="G109">
        <v>0.75660002000000004</v>
      </c>
      <c r="H109">
        <v>30.341999049999998</v>
      </c>
      <c r="J109" s="2">
        <f>TREND(Calibration!$A$2:$A$4,Calibration!$B$2:$B$4,C109)</f>
        <v>403.88310110696352</v>
      </c>
      <c r="K109" s="2">
        <f>TREND(Calibration!$A$2:$A$4,Calibration!$C$2:$C$4,E109)</f>
        <v>518.08984652546224</v>
      </c>
      <c r="L109" s="2">
        <f>TREND(Calibration!$A$2:$A$4,Calibration!$D$2:$D$4,G109)</f>
        <v>549.10034081016579</v>
      </c>
    </row>
    <row r="110" spans="1:12" x14ac:dyDescent="0.25">
      <c r="A110">
        <v>539361</v>
      </c>
      <c r="B110">
        <v>15.09599972</v>
      </c>
      <c r="C110">
        <v>0.32302998999999999</v>
      </c>
      <c r="D110">
        <v>34.039001460000001</v>
      </c>
      <c r="E110">
        <v>0.2606</v>
      </c>
      <c r="F110">
        <v>37.759998320000001</v>
      </c>
      <c r="G110">
        <v>0.75929999000000004</v>
      </c>
      <c r="H110">
        <v>30.354999540000001</v>
      </c>
      <c r="J110" s="2">
        <f>TREND(Calibration!$A$2:$A$4,Calibration!$B$2:$B$4,C110)</f>
        <v>404.8560521368579</v>
      </c>
      <c r="K110" s="2">
        <f>TREND(Calibration!$A$2:$A$4,Calibration!$C$2:$C$4,E110)</f>
        <v>518.08984652546224</v>
      </c>
      <c r="L110" s="2">
        <f>TREND(Calibration!$A$2:$A$4,Calibration!$D$2:$D$4,G110)</f>
        <v>551.01377017987932</v>
      </c>
    </row>
    <row r="111" spans="1:12" x14ac:dyDescent="0.25">
      <c r="A111">
        <v>544357</v>
      </c>
      <c r="B111">
        <v>15.21800041</v>
      </c>
      <c r="C111">
        <v>0.32379001000000002</v>
      </c>
      <c r="D111">
        <v>34.027999880000003</v>
      </c>
      <c r="E111">
        <v>0.2606</v>
      </c>
      <c r="F111">
        <v>37.783000950000002</v>
      </c>
      <c r="G111">
        <v>0.76470000000000005</v>
      </c>
      <c r="H111">
        <v>30.371000290000001</v>
      </c>
      <c r="J111" s="2">
        <f>TREND(Calibration!$A$2:$A$4,Calibration!$B$2:$B$4,C111)</f>
        <v>408.21724414476807</v>
      </c>
      <c r="K111" s="2">
        <f>TREND(Calibration!$A$2:$A$4,Calibration!$C$2:$C$4,E111)</f>
        <v>518.08984652546224</v>
      </c>
      <c r="L111" s="2">
        <f>TREND(Calibration!$A$2:$A$4,Calibration!$D$2:$D$4,G111)</f>
        <v>554.84067852728549</v>
      </c>
    </row>
    <row r="112" spans="1:12" x14ac:dyDescent="0.25">
      <c r="A112">
        <v>549445</v>
      </c>
      <c r="B112">
        <v>15.30500031</v>
      </c>
      <c r="C112">
        <v>0.32453999</v>
      </c>
      <c r="D112">
        <v>34.060001370000002</v>
      </c>
      <c r="E112">
        <v>0.2606</v>
      </c>
      <c r="F112">
        <v>37.737998959999999</v>
      </c>
      <c r="G112">
        <v>0.76039999999999996</v>
      </c>
      <c r="H112">
        <v>30.351999280000001</v>
      </c>
      <c r="J112" s="2">
        <f>TREND(Calibration!$A$2:$A$4,Calibration!$B$2:$B$4,C112)</f>
        <v>411.53403420567747</v>
      </c>
      <c r="K112" s="2">
        <f>TREND(Calibration!$A$2:$A$4,Calibration!$C$2:$C$4,E112)</f>
        <v>518.08984652546224</v>
      </c>
      <c r="L112" s="2">
        <f>TREND(Calibration!$A$2:$A$4,Calibration!$D$2:$D$4,G112)</f>
        <v>551.79333122721619</v>
      </c>
    </row>
    <row r="113" spans="1:12" x14ac:dyDescent="0.25">
      <c r="A113">
        <v>554361</v>
      </c>
      <c r="B113">
        <v>15.399000170000001</v>
      </c>
      <c r="C113">
        <v>0.32098000999999998</v>
      </c>
      <c r="D113">
        <v>34.094001769999998</v>
      </c>
      <c r="E113">
        <v>0.26065000999999999</v>
      </c>
      <c r="F113">
        <v>37.763999939999998</v>
      </c>
      <c r="G113">
        <v>0.75880002999999996</v>
      </c>
      <c r="H113">
        <v>30.32600021</v>
      </c>
      <c r="J113" s="2">
        <f>TREND(Calibration!$A$2:$A$4,Calibration!$B$2:$B$4,C113)</f>
        <v>395.79000599020969</v>
      </c>
      <c r="K113" s="2">
        <f>TREND(Calibration!$A$2:$A$4,Calibration!$C$2:$C$4,E113)</f>
        <v>518.48025576901478</v>
      </c>
      <c r="L113" s="2">
        <f>TREND(Calibration!$A$2:$A$4,Calibration!$D$2:$D$4,G113)</f>
        <v>550.65945581798553</v>
      </c>
    </row>
    <row r="114" spans="1:12" x14ac:dyDescent="0.25">
      <c r="A114">
        <v>559356</v>
      </c>
      <c r="B114">
        <v>15.43299961</v>
      </c>
      <c r="C114">
        <v>0.32368001000000002</v>
      </c>
      <c r="D114">
        <v>34.060001370000002</v>
      </c>
      <c r="E114">
        <v>0.26102998999999999</v>
      </c>
      <c r="F114">
        <v>37.757999419999997</v>
      </c>
      <c r="G114">
        <v>0.76249999000000002</v>
      </c>
      <c r="H114">
        <v>30.368000030000001</v>
      </c>
      <c r="J114" s="2">
        <f>TREND(Calibration!$A$2:$A$4,Calibration!$B$2:$B$4,C114)</f>
        <v>407.73076862982089</v>
      </c>
      <c r="K114" s="2">
        <f>TREND(Calibration!$A$2:$A$4,Calibration!$C$2:$C$4,E114)</f>
        <v>521.44661658415339</v>
      </c>
      <c r="L114" s="2">
        <f>TREND(Calibration!$A$2:$A$4,Calibration!$D$2:$D$4,G114)</f>
        <v>553.28156351946564</v>
      </c>
    </row>
    <row r="115" spans="1:12" x14ac:dyDescent="0.25">
      <c r="A115">
        <v>564355</v>
      </c>
      <c r="B115">
        <v>15.444000239999999</v>
      </c>
      <c r="C115">
        <v>0.32286999</v>
      </c>
      <c r="D115">
        <v>34.048999790000003</v>
      </c>
      <c r="E115">
        <v>0.26129999999999998</v>
      </c>
      <c r="F115">
        <v>37.805000309999997</v>
      </c>
      <c r="G115">
        <v>0.7712</v>
      </c>
      <c r="H115">
        <v>30.368000030000001</v>
      </c>
      <c r="J115" s="2">
        <f>TREND(Calibration!$A$2:$A$4,Calibration!$B$2:$B$4,C115)</f>
        <v>404.14845138784381</v>
      </c>
      <c r="K115" s="2">
        <f>TREND(Calibration!$A$2:$A$4,Calibration!$C$2:$C$4,E115)</f>
        <v>523.5544830079009</v>
      </c>
      <c r="L115" s="2">
        <f>TREND(Calibration!$A$2:$A$4,Calibration!$D$2:$D$4,G115)</f>
        <v>559.4471337483202</v>
      </c>
    </row>
    <row r="116" spans="1:12" x14ac:dyDescent="0.25">
      <c r="A116">
        <v>569356</v>
      </c>
      <c r="B116">
        <v>15.35700035</v>
      </c>
      <c r="C116">
        <v>0.31924998999999998</v>
      </c>
      <c r="D116">
        <v>34.068000789999999</v>
      </c>
      <c r="E116">
        <v>0.26124998999999999</v>
      </c>
      <c r="F116">
        <v>37.744998930000001</v>
      </c>
      <c r="G116">
        <v>0.75550002000000005</v>
      </c>
      <c r="H116">
        <v>30.357999800000002</v>
      </c>
      <c r="J116" s="2">
        <f>TREND(Calibration!$A$2:$A$4,Calibration!$B$2:$B$4,C116)</f>
        <v>388.13898444140227</v>
      </c>
      <c r="K116" s="2">
        <f>TREND(Calibration!$A$2:$A$4,Calibration!$C$2:$C$4,E116)</f>
        <v>523.16407376434859</v>
      </c>
      <c r="L116" s="2">
        <f>TREND(Calibration!$A$2:$A$4,Calibration!$D$2:$D$4,G116)</f>
        <v>548.32078684968303</v>
      </c>
    </row>
    <row r="117" spans="1:12" x14ac:dyDescent="0.25">
      <c r="A117">
        <v>574453</v>
      </c>
      <c r="B117">
        <v>15.34899998</v>
      </c>
      <c r="C117">
        <v>0.32329999999999998</v>
      </c>
      <c r="D117">
        <v>34.04499817</v>
      </c>
      <c r="E117">
        <v>0.26129999999999998</v>
      </c>
      <c r="F117">
        <v>37.811000819999997</v>
      </c>
      <c r="G117">
        <v>0.7712</v>
      </c>
      <c r="H117">
        <v>30.384000780000001</v>
      </c>
      <c r="J117" s="2">
        <f>TREND(Calibration!$A$2:$A$4,Calibration!$B$2:$B$4,C117)</f>
        <v>406.0501726258658</v>
      </c>
      <c r="K117" s="2">
        <f>TREND(Calibration!$A$2:$A$4,Calibration!$C$2:$C$4,E117)</f>
        <v>523.5544830079009</v>
      </c>
      <c r="L117" s="2">
        <f>TREND(Calibration!$A$2:$A$4,Calibration!$D$2:$D$4,G117)</f>
        <v>559.4471337483202</v>
      </c>
    </row>
    <row r="118" spans="1:12" x14ac:dyDescent="0.25">
      <c r="A118">
        <v>579356</v>
      </c>
      <c r="B118">
        <v>15.321000099999999</v>
      </c>
      <c r="C118">
        <v>0.32194999000000002</v>
      </c>
      <c r="D118">
        <v>34.070999149999999</v>
      </c>
      <c r="E118">
        <v>0.26129999999999998</v>
      </c>
      <c r="F118">
        <v>37.791999820000001</v>
      </c>
      <c r="G118">
        <v>0.77010000000000001</v>
      </c>
      <c r="H118">
        <v>30.402999879999999</v>
      </c>
      <c r="J118" s="2">
        <f>TREND(Calibration!$A$2:$A$4,Calibration!$B$2:$B$4,C118)</f>
        <v>400.07974708101347</v>
      </c>
      <c r="K118" s="2">
        <f>TREND(Calibration!$A$2:$A$4,Calibration!$C$2:$C$4,E118)</f>
        <v>523.5544830079009</v>
      </c>
      <c r="L118" s="2">
        <f>TREND(Calibration!$A$2:$A$4,Calibration!$D$2:$D$4,G118)</f>
        <v>558.66757978783744</v>
      </c>
    </row>
    <row r="119" spans="1:12" x14ac:dyDescent="0.25">
      <c r="A119">
        <v>584357</v>
      </c>
      <c r="B119">
        <v>15.277000429999999</v>
      </c>
      <c r="C119">
        <v>0.32530000999999997</v>
      </c>
      <c r="D119">
        <v>34.0359993</v>
      </c>
      <c r="E119">
        <v>0.26135001000000002</v>
      </c>
      <c r="F119">
        <v>37.819000240000001</v>
      </c>
      <c r="G119">
        <v>0.77329999000000005</v>
      </c>
      <c r="H119">
        <v>30.39599991</v>
      </c>
      <c r="J119" s="2">
        <f>TREND(Calibration!$A$2:$A$4,Calibration!$B$2:$B$4,C119)</f>
        <v>414.89522621358742</v>
      </c>
      <c r="K119" s="2">
        <f>TREND(Calibration!$A$2:$A$4,Calibration!$C$2:$C$4,E119)</f>
        <v>523.94489225145389</v>
      </c>
      <c r="L119" s="2">
        <f>TREND(Calibration!$A$2:$A$4,Calibration!$D$2:$D$4,G119)</f>
        <v>560.93536604056965</v>
      </c>
    </row>
    <row r="120" spans="1:12" x14ac:dyDescent="0.25">
      <c r="A120">
        <v>589355</v>
      </c>
      <c r="B120">
        <v>15.239999770000001</v>
      </c>
      <c r="C120">
        <v>0.32475999</v>
      </c>
      <c r="D120">
        <v>34.04499817</v>
      </c>
      <c r="E120">
        <v>0.26129999999999998</v>
      </c>
      <c r="F120">
        <v>37.820999149999999</v>
      </c>
      <c r="G120">
        <v>0.77980000000000005</v>
      </c>
      <c r="H120">
        <v>30.419000629999999</v>
      </c>
      <c r="J120" s="2">
        <f>TREND(Calibration!$A$2:$A$4,Calibration!$B$2:$B$4,C120)</f>
        <v>412.50698523557162</v>
      </c>
      <c r="K120" s="2">
        <f>TREND(Calibration!$A$2:$A$4,Calibration!$C$2:$C$4,E120)</f>
        <v>523.5544830079009</v>
      </c>
      <c r="L120" s="2">
        <f>TREND(Calibration!$A$2:$A$4,Calibration!$D$2:$D$4,G120)</f>
        <v>565.54182834845869</v>
      </c>
    </row>
    <row r="121" spans="1:12" x14ac:dyDescent="0.25">
      <c r="A121">
        <v>594357</v>
      </c>
      <c r="B121">
        <v>15.199000359999999</v>
      </c>
      <c r="C121">
        <v>0.32379001000000002</v>
      </c>
      <c r="D121">
        <v>34.082000729999997</v>
      </c>
      <c r="E121">
        <v>0.26124998999999999</v>
      </c>
      <c r="F121">
        <v>37.837001800000003</v>
      </c>
      <c r="G121">
        <v>0.78250003000000001</v>
      </c>
      <c r="H121">
        <v>30.350999829999999</v>
      </c>
      <c r="J121" s="2">
        <f>TREND(Calibration!$A$2:$A$4,Calibration!$B$2:$B$4,C121)</f>
        <v>408.21724414476807</v>
      </c>
      <c r="K121" s="2">
        <f>TREND(Calibration!$A$2:$A$4,Calibration!$C$2:$C$4,E121)</f>
        <v>523.16407376434859</v>
      </c>
      <c r="L121" s="2">
        <f>TREND(Calibration!$A$2:$A$4,Calibration!$D$2:$D$4,G121)</f>
        <v>567.45530023929723</v>
      </c>
    </row>
    <row r="122" spans="1:12" x14ac:dyDescent="0.25">
      <c r="A122">
        <v>599356</v>
      </c>
      <c r="B122">
        <v>15.144000050000001</v>
      </c>
      <c r="C122">
        <v>0.32313999999999998</v>
      </c>
      <c r="D122">
        <v>34.048000340000002</v>
      </c>
      <c r="E122">
        <v>0.26135001000000002</v>
      </c>
      <c r="F122">
        <v>37.73500061</v>
      </c>
      <c r="G122">
        <v>0.76580000000000004</v>
      </c>
      <c r="H122">
        <v>30.315999980000001</v>
      </c>
      <c r="J122" s="2">
        <f>TREND(Calibration!$A$2:$A$4,Calibration!$B$2:$B$4,C122)</f>
        <v>405.34257187685171</v>
      </c>
      <c r="K122" s="2">
        <f>TREND(Calibration!$A$2:$A$4,Calibration!$C$2:$C$4,E122)</f>
        <v>523.94489225145389</v>
      </c>
      <c r="L122" s="2">
        <f>TREND(Calibration!$A$2:$A$4,Calibration!$D$2:$D$4,G122)</f>
        <v>555.62023248776825</v>
      </c>
    </row>
    <row r="123" spans="1:12" x14ac:dyDescent="0.25">
      <c r="A123">
        <v>604356</v>
      </c>
      <c r="B123">
        <v>15.13399982</v>
      </c>
      <c r="C123">
        <v>0.32313999999999998</v>
      </c>
      <c r="D123">
        <v>34.015998840000002</v>
      </c>
      <c r="E123">
        <v>0.26183999000000002</v>
      </c>
      <c r="F123">
        <v>37.742000580000003</v>
      </c>
      <c r="G123">
        <v>0.77710003000000005</v>
      </c>
      <c r="H123">
        <v>30.382999420000001</v>
      </c>
      <c r="J123" s="2">
        <f>TREND(Calibration!$A$2:$A$4,Calibration!$B$2:$B$4,C123)</f>
        <v>405.34257187685171</v>
      </c>
      <c r="K123" s="2">
        <f>TREND(Calibration!$A$2:$A$4,Calibration!$C$2:$C$4,E123)</f>
        <v>527.76998165669011</v>
      </c>
      <c r="L123" s="2">
        <f>TREND(Calibration!$A$2:$A$4,Calibration!$D$2:$D$4,G123)</f>
        <v>563.62839897874517</v>
      </c>
    </row>
    <row r="124" spans="1:12" x14ac:dyDescent="0.25">
      <c r="A124">
        <v>609356</v>
      </c>
      <c r="B124">
        <v>15.135999679999999</v>
      </c>
      <c r="C124">
        <v>0.32530000999999997</v>
      </c>
      <c r="D124">
        <v>34.055999759999999</v>
      </c>
      <c r="E124">
        <v>0.26188999000000002</v>
      </c>
      <c r="F124">
        <v>37.771999360000002</v>
      </c>
      <c r="G124">
        <v>0.77439999999999998</v>
      </c>
      <c r="H124">
        <v>30.398000719999999</v>
      </c>
      <c r="J124" s="2">
        <f>TREND(Calibration!$A$2:$A$4,Calibration!$B$2:$B$4,C124)</f>
        <v>414.89522621358742</v>
      </c>
      <c r="K124" s="2">
        <f>TREND(Calibration!$A$2:$A$4,Calibration!$C$2:$C$4,E124)</f>
        <v>528.16031283400707</v>
      </c>
      <c r="L124" s="2">
        <f>TREND(Calibration!$A$2:$A$4,Calibration!$D$2:$D$4,G124)</f>
        <v>561.71492708790663</v>
      </c>
    </row>
    <row r="125" spans="1:12" x14ac:dyDescent="0.25">
      <c r="A125">
        <v>614356</v>
      </c>
      <c r="B125">
        <v>15.14599991</v>
      </c>
      <c r="C125">
        <v>0.31999999000000001</v>
      </c>
      <c r="D125">
        <v>34.02999878</v>
      </c>
      <c r="E125">
        <v>0.26194999000000002</v>
      </c>
      <c r="F125">
        <v>37.770000459999999</v>
      </c>
      <c r="G125">
        <v>0.76959997000000002</v>
      </c>
      <c r="H125">
        <v>30.39299965</v>
      </c>
      <c r="J125" s="2">
        <f>TREND(Calibration!$A$2:$A$4,Calibration!$B$2:$B$4,C125)</f>
        <v>391.45586295240537</v>
      </c>
      <c r="K125" s="2">
        <f>TREND(Calibration!$A$2:$A$4,Calibration!$C$2:$C$4,E125)</f>
        <v>528.6287102467877</v>
      </c>
      <c r="L125" s="2">
        <f>TREND(Calibration!$A$2:$A$4,Calibration!$D$2:$D$4,G125)</f>
        <v>558.31321581796453</v>
      </c>
    </row>
    <row r="126" spans="1:12" x14ac:dyDescent="0.25">
      <c r="A126">
        <v>619356</v>
      </c>
      <c r="B126">
        <v>15.12199974</v>
      </c>
      <c r="C126">
        <v>0.32368001000000002</v>
      </c>
      <c r="D126">
        <v>34.011001589999999</v>
      </c>
      <c r="E126">
        <v>0.26199999000000002</v>
      </c>
      <c r="F126">
        <v>37.771999360000002</v>
      </c>
      <c r="G126">
        <v>0.76740003000000001</v>
      </c>
      <c r="H126">
        <v>30.382999420000001</v>
      </c>
      <c r="J126" s="2">
        <f>TREND(Calibration!$A$2:$A$4,Calibration!$B$2:$B$4,C126)</f>
        <v>407.73076862982089</v>
      </c>
      <c r="K126" s="2">
        <f>TREND(Calibration!$A$2:$A$4,Calibration!$C$2:$C$4,E126)</f>
        <v>529.01904142410467</v>
      </c>
      <c r="L126" s="2">
        <f>TREND(Calibration!$A$2:$A$4,Calibration!$D$2:$D$4,G126)</f>
        <v>556.75415041812403</v>
      </c>
    </row>
    <row r="127" spans="1:12" x14ac:dyDescent="0.25">
      <c r="A127">
        <v>624356</v>
      </c>
      <c r="B127">
        <v>15.123999599999999</v>
      </c>
      <c r="C127">
        <v>0.32372999000000002</v>
      </c>
      <c r="D127">
        <v>34.026000979999999</v>
      </c>
      <c r="E127">
        <v>0.26194999000000002</v>
      </c>
      <c r="F127">
        <v>37.751998899999997</v>
      </c>
      <c r="G127">
        <v>0.77439999999999998</v>
      </c>
      <c r="H127">
        <v>30.402000430000001</v>
      </c>
      <c r="J127" s="2">
        <f>TREND(Calibration!$A$2:$A$4,Calibration!$B$2:$B$4,C127)</f>
        <v>407.95180541379432</v>
      </c>
      <c r="K127" s="2">
        <f>TREND(Calibration!$A$2:$A$4,Calibration!$C$2:$C$4,E127)</f>
        <v>528.6287102467877</v>
      </c>
      <c r="L127" s="2">
        <f>TREND(Calibration!$A$2:$A$4,Calibration!$D$2:$D$4,G127)</f>
        <v>561.71492708790663</v>
      </c>
    </row>
    <row r="128" spans="1:12" x14ac:dyDescent="0.25">
      <c r="A128">
        <v>629356</v>
      </c>
      <c r="B128">
        <v>15.130000109999999</v>
      </c>
      <c r="C128">
        <v>0.32189000000000001</v>
      </c>
      <c r="D128">
        <v>34.048999790000003</v>
      </c>
      <c r="E128">
        <v>0.26233000000000001</v>
      </c>
      <c r="F128">
        <v>37.7859993</v>
      </c>
      <c r="G128">
        <v>0.7712</v>
      </c>
      <c r="H128">
        <v>30.364000319999999</v>
      </c>
      <c r="J128" s="2">
        <f>TREND(Calibration!$A$2:$A$4,Calibration!$B$2:$B$4,C128)</f>
        <v>399.81444102518003</v>
      </c>
      <c r="K128" s="2">
        <f>TREND(Calibration!$A$2:$A$4,Calibration!$C$2:$C$4,E128)</f>
        <v>531.59530526063259</v>
      </c>
      <c r="L128" s="2">
        <f>TREND(Calibration!$A$2:$A$4,Calibration!$D$2:$D$4,G128)</f>
        <v>559.4471337483202</v>
      </c>
    </row>
    <row r="129" spans="1:12" x14ac:dyDescent="0.25">
      <c r="A129">
        <v>634356</v>
      </c>
      <c r="B129">
        <v>15.09899998</v>
      </c>
      <c r="C129">
        <v>0.32460000999999999</v>
      </c>
      <c r="D129">
        <v>34.039001460000001</v>
      </c>
      <c r="E129">
        <v>0.26227</v>
      </c>
      <c r="F129">
        <v>37.77999878</v>
      </c>
      <c r="G129">
        <v>0.77439999999999998</v>
      </c>
      <c r="H129">
        <v>30.374000550000002</v>
      </c>
      <c r="J129" s="2">
        <f>TREND(Calibration!$A$2:$A$4,Calibration!$B$2:$B$4,C129)</f>
        <v>411.79947293665123</v>
      </c>
      <c r="K129" s="2">
        <f>TREND(Calibration!$A$2:$A$4,Calibration!$C$2:$C$4,E129)</f>
        <v>531.12690784785218</v>
      </c>
      <c r="L129" s="2">
        <f>TREND(Calibration!$A$2:$A$4,Calibration!$D$2:$D$4,G129)</f>
        <v>561.71492708790663</v>
      </c>
    </row>
    <row r="130" spans="1:12" x14ac:dyDescent="0.25">
      <c r="A130">
        <v>639356</v>
      </c>
      <c r="B130">
        <v>15.0909996</v>
      </c>
      <c r="C130">
        <v>0.32335001000000002</v>
      </c>
      <c r="D130">
        <v>34.037998199999997</v>
      </c>
      <c r="E130">
        <v>0.26227</v>
      </c>
      <c r="F130">
        <v>37.741001130000001</v>
      </c>
      <c r="G130">
        <v>0.77659999999999996</v>
      </c>
      <c r="H130">
        <v>30.343000409999998</v>
      </c>
      <c r="J130" s="2">
        <f>TREND(Calibration!$A$2:$A$4,Calibration!$B$2:$B$4,C130)</f>
        <v>406.27134208497955</v>
      </c>
      <c r="K130" s="2">
        <f>TREND(Calibration!$A$2:$A$4,Calibration!$C$2:$C$4,E130)</f>
        <v>531.12690784785218</v>
      </c>
      <c r="L130" s="2">
        <f>TREND(Calibration!$A$2:$A$4,Calibration!$D$2:$D$4,G130)</f>
        <v>563.27403500887226</v>
      </c>
    </row>
    <row r="131" spans="1:12" x14ac:dyDescent="0.25">
      <c r="A131">
        <v>644356</v>
      </c>
      <c r="B131">
        <v>15.07600021</v>
      </c>
      <c r="C131">
        <v>0.32313999999999998</v>
      </c>
      <c r="D131">
        <v>34.05099869</v>
      </c>
      <c r="E131">
        <v>0.26222000000000001</v>
      </c>
      <c r="F131">
        <v>37.754001619999997</v>
      </c>
      <c r="G131">
        <v>0.77770001</v>
      </c>
      <c r="H131">
        <v>30.344999309999999</v>
      </c>
      <c r="J131" s="2">
        <f>TREND(Calibration!$A$2:$A$4,Calibration!$B$2:$B$4,C131)</f>
        <v>405.34257187685171</v>
      </c>
      <c r="K131" s="2">
        <f>TREND(Calibration!$A$2:$A$4,Calibration!$C$2:$C$4,E131)</f>
        <v>530.73657667053499</v>
      </c>
      <c r="L131" s="2">
        <f>TREND(Calibration!$A$2:$A$4,Calibration!$D$2:$D$4,G131)</f>
        <v>564.05359605620924</v>
      </c>
    </row>
    <row r="132" spans="1:12" x14ac:dyDescent="0.25">
      <c r="A132">
        <v>649356</v>
      </c>
      <c r="B132">
        <v>15.06200027</v>
      </c>
      <c r="C132">
        <v>0.32307999999999998</v>
      </c>
      <c r="D132">
        <v>34.04700089</v>
      </c>
      <c r="E132">
        <v>0.26227</v>
      </c>
      <c r="F132">
        <v>37.759998320000001</v>
      </c>
      <c r="G132">
        <v>0.78039997999999999</v>
      </c>
      <c r="H132">
        <v>30.35899925</v>
      </c>
      <c r="J132" s="2">
        <f>TREND(Calibration!$A$2:$A$4,Calibration!$B$2:$B$4,C132)</f>
        <v>405.07722159597142</v>
      </c>
      <c r="K132" s="2">
        <f>TREND(Calibration!$A$2:$A$4,Calibration!$C$2:$C$4,E132)</f>
        <v>531.12690784785218</v>
      </c>
      <c r="L132" s="2">
        <f>TREND(Calibration!$A$2:$A$4,Calibration!$D$2:$D$4,G132)</f>
        <v>565.96702542592266</v>
      </c>
    </row>
    <row r="133" spans="1:12" x14ac:dyDescent="0.25">
      <c r="A133">
        <v>654356</v>
      </c>
      <c r="B133">
        <v>15.06700039</v>
      </c>
      <c r="C133">
        <v>0.32480999999999999</v>
      </c>
      <c r="D133">
        <v>34.0320015</v>
      </c>
      <c r="E133">
        <v>0.26233000000000001</v>
      </c>
      <c r="F133">
        <v>37.79499817</v>
      </c>
      <c r="G133">
        <v>0.78899996999999999</v>
      </c>
      <c r="H133">
        <v>30.291000369999999</v>
      </c>
      <c r="J133" s="2">
        <f>TREND(Calibration!$A$2:$A$4,Calibration!$B$2:$B$4,C133)</f>
        <v>412.72815469468537</v>
      </c>
      <c r="K133" s="2">
        <f>TREND(Calibration!$A$2:$A$4,Calibration!$C$2:$C$4,E133)</f>
        <v>531.59530526063259</v>
      </c>
      <c r="L133" s="2">
        <f>TREND(Calibration!$A$2:$A$4,Calibration!$D$2:$D$4,G133)</f>
        <v>572.06171293920681</v>
      </c>
    </row>
    <row r="134" spans="1:12" x14ac:dyDescent="0.25">
      <c r="A134">
        <v>659356</v>
      </c>
      <c r="B134">
        <v>15.07600021</v>
      </c>
      <c r="C134">
        <v>0.32383999000000002</v>
      </c>
      <c r="D134">
        <v>34.063999180000003</v>
      </c>
      <c r="E134">
        <v>0.26233000000000001</v>
      </c>
      <c r="F134">
        <v>37.776000979999999</v>
      </c>
      <c r="G134">
        <v>0.78200000999999997</v>
      </c>
      <c r="H134">
        <v>30.2840004</v>
      </c>
      <c r="J134" s="2">
        <f>TREND(Calibration!$A$2:$A$4,Calibration!$B$2:$B$4,C134)</f>
        <v>408.43828092874128</v>
      </c>
      <c r="K134" s="2">
        <f>TREND(Calibration!$A$2:$A$4,Calibration!$C$2:$C$4,E134)</f>
        <v>531.59530526063259</v>
      </c>
      <c r="L134" s="2">
        <f>TREND(Calibration!$A$2:$A$4,Calibration!$D$2:$D$4,G134)</f>
        <v>567.10094335627844</v>
      </c>
    </row>
    <row r="135" spans="1:12" x14ac:dyDescent="0.25">
      <c r="A135">
        <v>664356</v>
      </c>
      <c r="B135">
        <v>15.04699993</v>
      </c>
      <c r="C135">
        <v>0.32405999000000002</v>
      </c>
      <c r="D135">
        <v>34.028999329999998</v>
      </c>
      <c r="E135">
        <v>0.26222000000000001</v>
      </c>
      <c r="F135">
        <v>37.763999939999998</v>
      </c>
      <c r="G135">
        <v>0.78789997000000001</v>
      </c>
      <c r="H135">
        <v>30.274000170000001</v>
      </c>
      <c r="J135" s="2">
        <f>TREND(Calibration!$A$2:$A$4,Calibration!$B$2:$B$4,C135)</f>
        <v>409.41123195863565</v>
      </c>
      <c r="K135" s="2">
        <f>TREND(Calibration!$A$2:$A$4,Calibration!$C$2:$C$4,E135)</f>
        <v>530.73657667053499</v>
      </c>
      <c r="L135" s="2">
        <f>TREND(Calibration!$A$2:$A$4,Calibration!$D$2:$D$4,G135)</f>
        <v>571.28215897872406</v>
      </c>
    </row>
    <row r="136" spans="1:12" x14ac:dyDescent="0.25">
      <c r="A136">
        <v>669435</v>
      </c>
      <c r="B136">
        <v>15.088999749999999</v>
      </c>
      <c r="C136">
        <v>0.32124998999999999</v>
      </c>
      <c r="D136">
        <v>34.05099869</v>
      </c>
      <c r="E136">
        <v>0.26227</v>
      </c>
      <c r="F136">
        <v>37.763999939999998</v>
      </c>
      <c r="G136">
        <v>0.78520000000000001</v>
      </c>
      <c r="H136">
        <v>30.26199913</v>
      </c>
      <c r="J136" s="2">
        <f>TREND(Calibration!$A$2:$A$4,Calibration!$B$2:$B$4,C136)</f>
        <v>396.98399380407704</v>
      </c>
      <c r="K136" s="2">
        <f>TREND(Calibration!$A$2:$A$4,Calibration!$C$2:$C$4,E136)</f>
        <v>531.12690784785218</v>
      </c>
      <c r="L136" s="2">
        <f>TREND(Calibration!$A$2:$A$4,Calibration!$D$2:$D$4,G136)</f>
        <v>569.36872960901064</v>
      </c>
    </row>
    <row r="137" spans="1:12" x14ac:dyDescent="0.25">
      <c r="A137">
        <v>674458</v>
      </c>
      <c r="B137">
        <v>15.12800026</v>
      </c>
      <c r="C137">
        <v>0.32627001</v>
      </c>
      <c r="D137">
        <v>34.0320015</v>
      </c>
      <c r="E137">
        <v>0.26199999000000002</v>
      </c>
      <c r="F137">
        <v>37.798999790000003</v>
      </c>
      <c r="G137">
        <v>0.79820000999999996</v>
      </c>
      <c r="H137">
        <v>30.364000319999999</v>
      </c>
      <c r="J137" s="2">
        <f>TREND(Calibration!$A$2:$A$4,Calibration!$B$2:$B$4,C137)</f>
        <v>419.18505575448489</v>
      </c>
      <c r="K137" s="2">
        <f>TREND(Calibration!$A$2:$A$4,Calibration!$C$2:$C$4,E137)</f>
        <v>529.01904142410467</v>
      </c>
      <c r="L137" s="2">
        <f>TREND(Calibration!$A$2:$A$4,Calibration!$D$2:$D$4,G137)</f>
        <v>578.5816471379344</v>
      </c>
    </row>
    <row r="138" spans="1:12" x14ac:dyDescent="0.25">
      <c r="A138">
        <v>679357</v>
      </c>
      <c r="B138">
        <v>15.15699959</v>
      </c>
      <c r="C138">
        <v>0.33017001000000001</v>
      </c>
      <c r="D138">
        <v>34.026000979999999</v>
      </c>
      <c r="E138">
        <v>0.26222000000000001</v>
      </c>
      <c r="F138">
        <v>37.805000309999997</v>
      </c>
      <c r="G138">
        <v>0.80089997999999996</v>
      </c>
      <c r="H138">
        <v>30.38699913</v>
      </c>
      <c r="J138" s="2">
        <f>TREND(Calibration!$A$2:$A$4,Calibration!$B$2:$B$4,C138)</f>
        <v>436.43282401170109</v>
      </c>
      <c r="K138" s="2">
        <f>TREND(Calibration!$A$2:$A$4,Calibration!$C$2:$C$4,E138)</f>
        <v>530.73657667053499</v>
      </c>
      <c r="L138" s="2">
        <f>TREND(Calibration!$A$2:$A$4,Calibration!$D$2:$D$4,G138)</f>
        <v>580.49507650764781</v>
      </c>
    </row>
    <row r="139" spans="1:12" x14ac:dyDescent="0.25">
      <c r="A139">
        <v>684356</v>
      </c>
      <c r="B139">
        <v>15.14299965</v>
      </c>
      <c r="C139">
        <v>0.32859999000000001</v>
      </c>
      <c r="D139">
        <v>34.02999878</v>
      </c>
      <c r="E139">
        <v>0.26194999000000002</v>
      </c>
      <c r="F139">
        <v>37.776000979999999</v>
      </c>
      <c r="G139">
        <v>0.79439998000000001</v>
      </c>
      <c r="H139">
        <v>30.40600014</v>
      </c>
      <c r="J139" s="2">
        <f>TREND(Calibration!$A$2:$A$4,Calibration!$B$2:$B$4,C139)</f>
        <v>429.48940321190753</v>
      </c>
      <c r="K139" s="2">
        <f>TREND(Calibration!$A$2:$A$4,Calibration!$C$2:$C$4,E139)</f>
        <v>528.6287102467877</v>
      </c>
      <c r="L139" s="2">
        <f>TREND(Calibration!$A$2:$A$4,Calibration!$D$2:$D$4,G139)</f>
        <v>575.8886212866131</v>
      </c>
    </row>
    <row r="140" spans="1:12" x14ac:dyDescent="0.25">
      <c r="A140">
        <v>689356</v>
      </c>
      <c r="B140">
        <v>15.07299995</v>
      </c>
      <c r="C140">
        <v>0.32822001000000001</v>
      </c>
      <c r="D140">
        <v>34.013000490000003</v>
      </c>
      <c r="E140">
        <v>0.26194999000000002</v>
      </c>
      <c r="F140">
        <v>37.83000183</v>
      </c>
      <c r="G140">
        <v>0.80299997000000001</v>
      </c>
      <c r="H140">
        <v>30.354999540000001</v>
      </c>
      <c r="J140" s="2">
        <f>TREND(Calibration!$A$2:$A$4,Calibration!$B$2:$B$4,C140)</f>
        <v>427.80893988309299</v>
      </c>
      <c r="K140" s="2">
        <f>TREND(Calibration!$A$2:$A$4,Calibration!$C$2:$C$4,E140)</f>
        <v>528.6287102467877</v>
      </c>
      <c r="L140" s="2">
        <f>TREND(Calibration!$A$2:$A$4,Calibration!$D$2:$D$4,G140)</f>
        <v>581.98330879989726</v>
      </c>
    </row>
    <row r="141" spans="1:12" x14ac:dyDescent="0.25">
      <c r="A141">
        <v>694356</v>
      </c>
      <c r="B141">
        <v>15.0340004</v>
      </c>
      <c r="C141">
        <v>0.32691999999999999</v>
      </c>
      <c r="D141">
        <v>33.997001650000001</v>
      </c>
      <c r="E141">
        <v>0.26194999000000002</v>
      </c>
      <c r="F141">
        <v>37.798999790000003</v>
      </c>
      <c r="G141">
        <v>0.79930000999999995</v>
      </c>
      <c r="H141">
        <v>30.40600014</v>
      </c>
      <c r="J141" s="2">
        <f>TREND(Calibration!$A$2:$A$4,Calibration!$B$2:$B$4,C141)</f>
        <v>422.05963957230733</v>
      </c>
      <c r="K141" s="2">
        <f>TREND(Calibration!$A$2:$A$4,Calibration!$C$2:$C$4,E141)</f>
        <v>528.6287102467877</v>
      </c>
      <c r="L141" s="2">
        <f>TREND(Calibration!$A$2:$A$4,Calibration!$D$2:$D$4,G141)</f>
        <v>579.36120109841715</v>
      </c>
    </row>
    <row r="142" spans="1:12" x14ac:dyDescent="0.25">
      <c r="A142">
        <v>699361</v>
      </c>
      <c r="B142">
        <v>14.95300007</v>
      </c>
      <c r="C142">
        <v>0.32329999999999998</v>
      </c>
      <c r="D142">
        <v>34.022998809999997</v>
      </c>
      <c r="E142">
        <v>0.26161999000000002</v>
      </c>
      <c r="F142">
        <v>37.798999790000003</v>
      </c>
      <c r="G142">
        <v>0.80360001000000003</v>
      </c>
      <c r="H142">
        <v>30.302999499999999</v>
      </c>
      <c r="J142" s="2">
        <f>TREND(Calibration!$A$2:$A$4,Calibration!$B$2:$B$4,C142)</f>
        <v>406.0501726258658</v>
      </c>
      <c r="K142" s="2">
        <f>TREND(Calibration!$A$2:$A$4,Calibration!$C$2:$C$4,E142)</f>
        <v>526.05252447649514</v>
      </c>
      <c r="L142" s="2">
        <f>TREND(Calibration!$A$2:$A$4,Calibration!$D$2:$D$4,G142)</f>
        <v>582.40854839848646</v>
      </c>
    </row>
    <row r="143" spans="1:12" x14ac:dyDescent="0.25">
      <c r="A143">
        <v>704457</v>
      </c>
      <c r="B143">
        <v>14.93999958</v>
      </c>
      <c r="C143">
        <v>0.32844001</v>
      </c>
      <c r="D143">
        <v>34.048000340000002</v>
      </c>
      <c r="E143">
        <v>0.26168001000000002</v>
      </c>
      <c r="F143">
        <v>37.73500061</v>
      </c>
      <c r="G143">
        <v>0.79329996999999997</v>
      </c>
      <c r="H143">
        <v>30.344999309999999</v>
      </c>
      <c r="J143" s="2">
        <f>TREND(Calibration!$A$2:$A$4,Calibration!$B$2:$B$4,C143)</f>
        <v>428.78189091298714</v>
      </c>
      <c r="K143" s="2">
        <f>TREND(Calibration!$A$2:$A$4,Calibration!$C$2:$C$4,E143)</f>
        <v>526.52107802174646</v>
      </c>
      <c r="L143" s="2">
        <f>TREND(Calibration!$A$2:$A$4,Calibration!$D$2:$D$4,G143)</f>
        <v>575.109060239276</v>
      </c>
    </row>
    <row r="144" spans="1:12" x14ac:dyDescent="0.25">
      <c r="A144">
        <v>709365</v>
      </c>
      <c r="B144">
        <v>14.98400021</v>
      </c>
      <c r="C144">
        <v>0.33076</v>
      </c>
      <c r="D144">
        <v>34.006000520000001</v>
      </c>
      <c r="E144">
        <v>0.26161999000000002</v>
      </c>
      <c r="F144">
        <v>37.7859993</v>
      </c>
      <c r="G144">
        <v>0.80140001000000005</v>
      </c>
      <c r="H144">
        <v>30.364999770000001</v>
      </c>
      <c r="J144" s="2">
        <f>TREND(Calibration!$A$2:$A$4,Calibration!$B$2:$B$4,C144)</f>
        <v>439.04205754864324</v>
      </c>
      <c r="K144" s="2">
        <f>TREND(Calibration!$A$2:$A$4,Calibration!$C$2:$C$4,E144)</f>
        <v>526.05252447649514</v>
      </c>
      <c r="L144" s="2">
        <f>TREND(Calibration!$A$2:$A$4,Calibration!$D$2:$D$4,G144)</f>
        <v>580.84944047752083</v>
      </c>
    </row>
    <row r="145" spans="1:12" x14ac:dyDescent="0.25">
      <c r="A145">
        <v>714357</v>
      </c>
      <c r="B145">
        <v>15.071999549999999</v>
      </c>
      <c r="C145">
        <v>0.32817000000000002</v>
      </c>
      <c r="D145">
        <v>34.025001529999997</v>
      </c>
      <c r="E145">
        <v>0.26161999000000002</v>
      </c>
      <c r="F145">
        <v>37.83000183</v>
      </c>
      <c r="G145">
        <v>0.80409998000000005</v>
      </c>
      <c r="H145">
        <v>30.309999470000001</v>
      </c>
      <c r="J145" s="2">
        <f>TREND(Calibration!$A$2:$A$4,Calibration!$B$2:$B$4,C145)</f>
        <v>427.58777042397946</v>
      </c>
      <c r="K145" s="2">
        <f>TREND(Calibration!$A$2:$A$4,Calibration!$C$2:$C$4,E145)</f>
        <v>526.05252447649514</v>
      </c>
      <c r="L145" s="2">
        <f>TREND(Calibration!$A$2:$A$4,Calibration!$D$2:$D$4,G145)</f>
        <v>582.76286984723424</v>
      </c>
    </row>
    <row r="146" spans="1:12" x14ac:dyDescent="0.25">
      <c r="A146">
        <v>719356</v>
      </c>
      <c r="B146">
        <v>15.135999679999999</v>
      </c>
      <c r="C146">
        <v>0.32724999999999999</v>
      </c>
      <c r="D146">
        <v>34.012001040000001</v>
      </c>
      <c r="E146">
        <v>0.26172999000000002</v>
      </c>
      <c r="F146">
        <v>37.756999970000003</v>
      </c>
      <c r="G146">
        <v>0.80470001999999996</v>
      </c>
      <c r="H146">
        <v>30.271999359999999</v>
      </c>
      <c r="J146" s="2">
        <f>TREND(Calibration!$A$2:$A$4,Calibration!$B$2:$B$4,C146)</f>
        <v>423.51906611714867</v>
      </c>
      <c r="K146" s="2">
        <f>TREND(Calibration!$A$2:$A$4,Calibration!$C$2:$C$4,E146)</f>
        <v>526.91125306659251</v>
      </c>
      <c r="L146" s="2">
        <f>TREND(Calibration!$A$2:$A$4,Calibration!$D$2:$D$4,G146)</f>
        <v>583.18810944582344</v>
      </c>
    </row>
    <row r="147" spans="1:12" x14ac:dyDescent="0.25">
      <c r="A147">
        <v>724441</v>
      </c>
      <c r="B147">
        <v>15.26799965</v>
      </c>
      <c r="C147">
        <v>0.32686999</v>
      </c>
      <c r="D147">
        <v>34.009998320000001</v>
      </c>
      <c r="E147">
        <v>0.26129999999999998</v>
      </c>
      <c r="F147">
        <v>37.772998809999997</v>
      </c>
      <c r="G147">
        <v>0.80790001</v>
      </c>
      <c r="H147">
        <v>30.379999160000001</v>
      </c>
      <c r="J147" s="2">
        <f>TREND(Calibration!$A$2:$A$4,Calibration!$B$2:$B$4,C147)</f>
        <v>421.83847011319381</v>
      </c>
      <c r="K147" s="2">
        <f>TREND(Calibration!$A$2:$A$4,Calibration!$C$2:$C$4,E147)</f>
        <v>523.5544830079009</v>
      </c>
      <c r="L147" s="2">
        <f>TREND(Calibration!$A$2:$A$4,Calibration!$D$2:$D$4,G147)</f>
        <v>585.45589569855565</v>
      </c>
    </row>
    <row r="148" spans="1:12" x14ac:dyDescent="0.25">
      <c r="A148">
        <v>729356</v>
      </c>
      <c r="B148">
        <v>15.303000450000001</v>
      </c>
      <c r="C148">
        <v>0.32789998999999997</v>
      </c>
      <c r="D148">
        <v>34.02099991</v>
      </c>
      <c r="E148">
        <v>0.26161999000000002</v>
      </c>
      <c r="F148">
        <v>37.833999630000001</v>
      </c>
      <c r="G148">
        <v>0.81440002</v>
      </c>
      <c r="H148">
        <v>30.32600021</v>
      </c>
      <c r="J148" s="2">
        <f>TREND(Calibration!$A$2:$A$4,Calibration!$B$2:$B$4,C148)</f>
        <v>426.39364993497134</v>
      </c>
      <c r="K148" s="2">
        <f>TREND(Calibration!$A$2:$A$4,Calibration!$C$2:$C$4,E148)</f>
        <v>526.05252447649514</v>
      </c>
      <c r="L148" s="2">
        <f>TREND(Calibration!$A$2:$A$4,Calibration!$D$2:$D$4,G148)</f>
        <v>590.06235800644458</v>
      </c>
    </row>
    <row r="149" spans="1:12" x14ac:dyDescent="0.25">
      <c r="A149">
        <v>734540</v>
      </c>
      <c r="B149">
        <v>15.25899982</v>
      </c>
      <c r="C149">
        <v>0.33140998999999999</v>
      </c>
      <c r="D149">
        <v>34.006999970000003</v>
      </c>
      <c r="E149">
        <v>0.26194999000000002</v>
      </c>
      <c r="F149">
        <v>37.789001460000001</v>
      </c>
      <c r="G149">
        <v>0.81010002000000003</v>
      </c>
      <c r="H149">
        <v>30.341999049999998</v>
      </c>
      <c r="J149" s="2">
        <f>TREND(Calibration!$A$2:$A$4,Calibration!$B$2:$B$4,C149)</f>
        <v>441.91664136646591</v>
      </c>
      <c r="K149" s="2">
        <f>TREND(Calibration!$A$2:$A$4,Calibration!$C$2:$C$4,E149)</f>
        <v>528.6287102467877</v>
      </c>
      <c r="L149" s="2">
        <f>TREND(Calibration!$A$2:$A$4,Calibration!$D$2:$D$4,G149)</f>
        <v>587.01501070637539</v>
      </c>
    </row>
    <row r="150" spans="1:12" x14ac:dyDescent="0.25">
      <c r="A150">
        <v>739357</v>
      </c>
      <c r="B150">
        <v>15.23700047</v>
      </c>
      <c r="C150">
        <v>0.32697999</v>
      </c>
      <c r="D150">
        <v>33.993000029999997</v>
      </c>
      <c r="E150">
        <v>0.26194999000000002</v>
      </c>
      <c r="F150">
        <v>37.820999149999999</v>
      </c>
      <c r="G150">
        <v>0.81760001000000004</v>
      </c>
      <c r="H150">
        <v>30.343000409999998</v>
      </c>
      <c r="J150" s="2">
        <f>TREND(Calibration!$A$2:$A$4,Calibration!$B$2:$B$4,C150)</f>
        <v>422.32494562814099</v>
      </c>
      <c r="K150" s="2">
        <f>TREND(Calibration!$A$2:$A$4,Calibration!$C$2:$C$4,E150)</f>
        <v>528.6287102467877</v>
      </c>
      <c r="L150" s="2">
        <f>TREND(Calibration!$A$2:$A$4,Calibration!$D$2:$D$4,G150)</f>
        <v>592.33014425917679</v>
      </c>
    </row>
    <row r="151" spans="1:12" x14ac:dyDescent="0.25">
      <c r="A151">
        <v>744450</v>
      </c>
      <c r="B151">
        <v>15.161999700000001</v>
      </c>
      <c r="C151">
        <v>0.32929998999999999</v>
      </c>
      <c r="D151">
        <v>34.019001009999997</v>
      </c>
      <c r="E151">
        <v>0.26161999000000002</v>
      </c>
      <c r="F151">
        <v>37.801998140000002</v>
      </c>
      <c r="G151">
        <v>0.81599997999999996</v>
      </c>
      <c r="H151">
        <v>30.288000109999999</v>
      </c>
      <c r="J151" s="2">
        <f>TREND(Calibration!$A$2:$A$4,Calibration!$B$2:$B$4,C151)</f>
        <v>432.58515648884372</v>
      </c>
      <c r="K151" s="2">
        <f>TREND(Calibration!$A$2:$A$4,Calibration!$C$2:$C$4,E151)</f>
        <v>526.05252447649514</v>
      </c>
      <c r="L151" s="2">
        <f>TREND(Calibration!$A$2:$A$4,Calibration!$D$2:$D$4,G151)</f>
        <v>591.19622632882101</v>
      </c>
    </row>
    <row r="152" spans="1:12" x14ac:dyDescent="0.25">
      <c r="A152">
        <v>749356</v>
      </c>
      <c r="B152">
        <v>15.161999700000001</v>
      </c>
      <c r="C152">
        <v>0.33389999999999997</v>
      </c>
      <c r="D152">
        <v>34.012001040000001</v>
      </c>
      <c r="E152">
        <v>0.26194999000000002</v>
      </c>
      <c r="F152">
        <v>37.766998289999997</v>
      </c>
      <c r="G152">
        <v>0.82249998999999996</v>
      </c>
      <c r="H152">
        <v>30.336000439999999</v>
      </c>
      <c r="J152" s="2">
        <f>TREND(Calibration!$A$2:$A$4,Calibration!$B$2:$B$4,C152)</f>
        <v>452.92872224804296</v>
      </c>
      <c r="K152" s="2">
        <f>TREND(Calibration!$A$2:$A$4,Calibration!$C$2:$C$4,E152)</f>
        <v>528.6287102467877</v>
      </c>
      <c r="L152" s="2">
        <f>TREND(Calibration!$A$2:$A$4,Calibration!$D$2:$D$4,G152)</f>
        <v>595.80268863671006</v>
      </c>
    </row>
    <row r="153" spans="1:12" x14ac:dyDescent="0.25">
      <c r="A153">
        <v>754462</v>
      </c>
      <c r="B153">
        <v>15.06200027</v>
      </c>
      <c r="C153">
        <v>0.33070999000000001</v>
      </c>
      <c r="D153">
        <v>34.021999360000002</v>
      </c>
      <c r="E153">
        <v>0.26194999000000002</v>
      </c>
      <c r="F153">
        <v>37.789001460000001</v>
      </c>
      <c r="G153">
        <v>0.81819998999999999</v>
      </c>
      <c r="H153">
        <v>30.259000780000001</v>
      </c>
      <c r="J153" s="2">
        <f>TREND(Calibration!$A$2:$A$4,Calibration!$B$2:$B$4,C153)</f>
        <v>438.82088808952972</v>
      </c>
      <c r="K153" s="2">
        <f>TREND(Calibration!$A$2:$A$4,Calibration!$C$2:$C$4,E153)</f>
        <v>528.6287102467877</v>
      </c>
      <c r="L153" s="2">
        <f>TREND(Calibration!$A$2:$A$4,Calibration!$D$2:$D$4,G153)</f>
        <v>592.75534133664087</v>
      </c>
    </row>
    <row r="154" spans="1:12" x14ac:dyDescent="0.25">
      <c r="A154">
        <v>759357</v>
      </c>
      <c r="B154">
        <v>15.0340004</v>
      </c>
      <c r="C154">
        <v>0.33952000999999998</v>
      </c>
      <c r="D154">
        <v>34.026000979999999</v>
      </c>
      <c r="E154">
        <v>0.26205999000000002</v>
      </c>
      <c r="F154">
        <v>37.766998289999997</v>
      </c>
      <c r="G154">
        <v>0.81059998</v>
      </c>
      <c r="H154">
        <v>30.252000809999998</v>
      </c>
      <c r="J154" s="2">
        <f>TREND(Calibration!$A$2:$A$4,Calibration!$B$2:$B$4,C154)</f>
        <v>477.78324278220634</v>
      </c>
      <c r="K154" s="2">
        <f>TREND(Calibration!$A$2:$A$4,Calibration!$C$2:$C$4,E154)</f>
        <v>529.48743883688508</v>
      </c>
      <c r="L154" s="2">
        <f>TREND(Calibration!$A$2:$A$4,Calibration!$D$2:$D$4,G154)</f>
        <v>587.36932506826906</v>
      </c>
    </row>
    <row r="155" spans="1:12" x14ac:dyDescent="0.25">
      <c r="A155">
        <v>764362</v>
      </c>
      <c r="B155">
        <v>15.03299999</v>
      </c>
      <c r="C155">
        <v>0.32848999000000001</v>
      </c>
      <c r="D155">
        <v>34.008998869999999</v>
      </c>
      <c r="E155">
        <v>0.26233000000000001</v>
      </c>
      <c r="F155">
        <v>37.77999878</v>
      </c>
      <c r="G155">
        <v>0.82139998999999997</v>
      </c>
      <c r="H155">
        <v>30.25</v>
      </c>
      <c r="J155" s="2">
        <f>TREND(Calibration!$A$2:$A$4,Calibration!$B$2:$B$4,C155)</f>
        <v>429.00292769696057</v>
      </c>
      <c r="K155" s="2">
        <f>TREND(Calibration!$A$2:$A$4,Calibration!$C$2:$C$4,E155)</f>
        <v>531.59530526063259</v>
      </c>
      <c r="L155" s="2">
        <f>TREND(Calibration!$A$2:$A$4,Calibration!$D$2:$D$4,G155)</f>
        <v>595.02313467622719</v>
      </c>
    </row>
    <row r="156" spans="1:12" x14ac:dyDescent="0.25">
      <c r="A156">
        <v>769450</v>
      </c>
      <c r="B156">
        <v>15.06000042</v>
      </c>
      <c r="C156">
        <v>0.33276000999999999</v>
      </c>
      <c r="D156">
        <v>34.027000430000001</v>
      </c>
      <c r="E156">
        <v>0.26222000000000001</v>
      </c>
      <c r="F156">
        <v>37.778999329999998</v>
      </c>
      <c r="G156">
        <v>0.82679999000000004</v>
      </c>
      <c r="H156">
        <v>30.336000439999999</v>
      </c>
      <c r="J156" s="2">
        <f>TREND(Calibration!$A$2:$A$4,Calibration!$B$2:$B$4,C156)</f>
        <v>447.88711113636509</v>
      </c>
      <c r="K156" s="2">
        <f>TREND(Calibration!$A$2:$A$4,Calibration!$C$2:$C$4,E156)</f>
        <v>530.73657667053499</v>
      </c>
      <c r="L156" s="2">
        <f>TREND(Calibration!$A$2:$A$4,Calibration!$D$2:$D$4,G156)</f>
        <v>598.85003593677925</v>
      </c>
    </row>
    <row r="157" spans="1:12" x14ac:dyDescent="0.25">
      <c r="A157">
        <v>774356</v>
      </c>
      <c r="B157">
        <v>15</v>
      </c>
      <c r="C157">
        <v>0.33568000999999997</v>
      </c>
      <c r="D157">
        <v>34.021999360000002</v>
      </c>
      <c r="E157">
        <v>0.26216</v>
      </c>
      <c r="F157">
        <v>37.744998930000001</v>
      </c>
      <c r="G157">
        <v>0.81220000999999997</v>
      </c>
      <c r="H157">
        <v>30.26600075</v>
      </c>
      <c r="J157" s="2">
        <f>TREND(Calibration!$A$2:$A$4,Calibration!$B$2:$B$4,C157)</f>
        <v>460.80082480587043</v>
      </c>
      <c r="K157" s="2">
        <f>TREND(Calibration!$A$2:$A$4,Calibration!$C$2:$C$4,E157)</f>
        <v>530.26817925775458</v>
      </c>
      <c r="L157" s="2">
        <f>TREND(Calibration!$A$2:$A$4,Calibration!$D$2:$D$4,G157)</f>
        <v>588.50324299862473</v>
      </c>
    </row>
    <row r="158" spans="1:12" x14ac:dyDescent="0.25">
      <c r="A158">
        <v>779445</v>
      </c>
      <c r="B158">
        <v>15.02000046</v>
      </c>
      <c r="C158">
        <v>0.33271000000000001</v>
      </c>
      <c r="D158">
        <v>33.993000029999997</v>
      </c>
      <c r="E158">
        <v>0.26222000000000001</v>
      </c>
      <c r="F158">
        <v>37.756999970000003</v>
      </c>
      <c r="G158">
        <v>0.81760001000000004</v>
      </c>
      <c r="H158">
        <v>30.3390007</v>
      </c>
      <c r="J158" s="2">
        <f>TREND(Calibration!$A$2:$A$4,Calibration!$B$2:$B$4,C158)</f>
        <v>447.66594167725134</v>
      </c>
      <c r="K158" s="2">
        <f>TREND(Calibration!$A$2:$A$4,Calibration!$C$2:$C$4,E158)</f>
        <v>530.73657667053499</v>
      </c>
      <c r="L158" s="2">
        <f>TREND(Calibration!$A$2:$A$4,Calibration!$D$2:$D$4,G158)</f>
        <v>592.33014425917679</v>
      </c>
    </row>
    <row r="159" spans="1:12" x14ac:dyDescent="0.25">
      <c r="A159">
        <v>784357</v>
      </c>
      <c r="B159">
        <v>15.00300026</v>
      </c>
      <c r="C159">
        <v>0.34005999999999997</v>
      </c>
      <c r="D159">
        <v>34.008998869999999</v>
      </c>
      <c r="E159">
        <v>0.26227</v>
      </c>
      <c r="F159">
        <v>37.818000789999999</v>
      </c>
      <c r="G159">
        <v>0.81919998000000005</v>
      </c>
      <c r="H159">
        <v>30.281999590000002</v>
      </c>
      <c r="J159" s="2">
        <f>TREND(Calibration!$A$2:$A$4,Calibration!$B$2:$B$4,C159)</f>
        <v>480.1713510850816</v>
      </c>
      <c r="K159" s="2">
        <f>TREND(Calibration!$A$2:$A$4,Calibration!$C$2:$C$4,E159)</f>
        <v>531.12690784785218</v>
      </c>
      <c r="L159" s="2">
        <f>TREND(Calibration!$A$2:$A$4,Calibration!$D$2:$D$4,G159)</f>
        <v>593.46401966840745</v>
      </c>
    </row>
    <row r="160" spans="1:12" x14ac:dyDescent="0.25">
      <c r="A160">
        <v>789356</v>
      </c>
      <c r="B160">
        <v>14.96899986</v>
      </c>
      <c r="C160">
        <v>0.33816998999999998</v>
      </c>
      <c r="D160">
        <v>33.993999479999999</v>
      </c>
      <c r="E160">
        <v>0.26222000000000001</v>
      </c>
      <c r="F160">
        <v>37.805000309999997</v>
      </c>
      <c r="G160">
        <v>0.81650001000000005</v>
      </c>
      <c r="H160">
        <v>30.27099991</v>
      </c>
      <c r="J160" s="2">
        <f>TREND(Calibration!$A$2:$A$4,Calibration!$B$2:$B$4,C160)</f>
        <v>471.81277301230716</v>
      </c>
      <c r="K160" s="2">
        <f>TREND(Calibration!$A$2:$A$4,Calibration!$C$2:$C$4,E160)</f>
        <v>530.73657667053499</v>
      </c>
      <c r="L160" s="2">
        <f>TREND(Calibration!$A$2:$A$4,Calibration!$D$2:$D$4,G160)</f>
        <v>591.55059029869403</v>
      </c>
    </row>
    <row r="161" spans="1:12" x14ac:dyDescent="0.25">
      <c r="A161">
        <v>794451</v>
      </c>
      <c r="B161">
        <v>14.92199993</v>
      </c>
      <c r="C161">
        <v>0.33351999999999998</v>
      </c>
      <c r="D161">
        <v>34.025001529999997</v>
      </c>
      <c r="E161">
        <v>0.26227</v>
      </c>
      <c r="F161">
        <v>37.754001619999997</v>
      </c>
      <c r="G161">
        <v>0.82249998999999996</v>
      </c>
      <c r="H161">
        <v>30.25300026</v>
      </c>
      <c r="J161" s="2">
        <f>TREND(Calibration!$A$2:$A$4,Calibration!$B$2:$B$4,C161)</f>
        <v>451.24817046913472</v>
      </c>
      <c r="K161" s="2">
        <f>TREND(Calibration!$A$2:$A$4,Calibration!$C$2:$C$4,E161)</f>
        <v>531.12690784785218</v>
      </c>
      <c r="L161" s="2">
        <f>TREND(Calibration!$A$2:$A$4,Calibration!$D$2:$D$4,G161)</f>
        <v>595.80268863671006</v>
      </c>
    </row>
    <row r="162" spans="1:12" x14ac:dyDescent="0.25">
      <c r="A162">
        <v>799356</v>
      </c>
      <c r="B162">
        <v>14.95699978</v>
      </c>
      <c r="C162">
        <v>0.33195001000000002</v>
      </c>
      <c r="D162">
        <v>33.994998930000001</v>
      </c>
      <c r="E162">
        <v>0.26249</v>
      </c>
      <c r="F162">
        <v>37.806999210000001</v>
      </c>
      <c r="G162">
        <v>0.83490001999999996</v>
      </c>
      <c r="H162">
        <v>30.284999849999998</v>
      </c>
      <c r="J162" s="2">
        <f>TREND(Calibration!$A$2:$A$4,Calibration!$B$2:$B$4,C162)</f>
        <v>444.30488234448171</v>
      </c>
      <c r="K162" s="2">
        <f>TREND(Calibration!$A$2:$A$4,Calibration!$C$2:$C$4,E162)</f>
        <v>532.84436502804715</v>
      </c>
      <c r="L162" s="2">
        <f>TREND(Calibration!$A$2:$A$4,Calibration!$D$2:$D$4,G162)</f>
        <v>604.59040908816974</v>
      </c>
    </row>
    <row r="163" spans="1:12" x14ac:dyDescent="0.25">
      <c r="A163">
        <v>804356</v>
      </c>
      <c r="B163">
        <v>15.00300026</v>
      </c>
      <c r="C163">
        <v>0.33006001000000001</v>
      </c>
      <c r="D163">
        <v>34.012001040000001</v>
      </c>
      <c r="E163">
        <v>0.26222000000000001</v>
      </c>
      <c r="F163">
        <v>37.813999180000003</v>
      </c>
      <c r="G163">
        <v>0.83270001000000005</v>
      </c>
      <c r="H163">
        <v>30.31399918</v>
      </c>
      <c r="J163" s="2">
        <f>TREND(Calibration!$A$2:$A$4,Calibration!$B$2:$B$4,C163)</f>
        <v>435.9463484967539</v>
      </c>
      <c r="K163" s="2">
        <f>TREND(Calibration!$A$2:$A$4,Calibration!$C$2:$C$4,E163)</f>
        <v>530.73657667053499</v>
      </c>
      <c r="L163" s="2">
        <f>TREND(Calibration!$A$2:$A$4,Calibration!$D$2:$D$4,G163)</f>
        <v>603.03129408034999</v>
      </c>
    </row>
    <row r="164" spans="1:12" x14ac:dyDescent="0.25">
      <c r="A164">
        <v>809356</v>
      </c>
      <c r="B164">
        <v>15.06499958</v>
      </c>
      <c r="C164">
        <v>0.32929998999999999</v>
      </c>
      <c r="D164">
        <v>33.995998380000003</v>
      </c>
      <c r="E164">
        <v>0.2626</v>
      </c>
      <c r="F164">
        <v>37.741001130000001</v>
      </c>
      <c r="G164">
        <v>0.83109999000000001</v>
      </c>
      <c r="H164">
        <v>30.326999659999998</v>
      </c>
      <c r="J164" s="2">
        <f>TREND(Calibration!$A$2:$A$4,Calibration!$B$2:$B$4,C164)</f>
        <v>432.58515648884372</v>
      </c>
      <c r="K164" s="2">
        <f>TREND(Calibration!$A$2:$A$4,Calibration!$C$2:$C$4,E164)</f>
        <v>533.70309361814475</v>
      </c>
      <c r="L164" s="2">
        <f>TREND(Calibration!$A$2:$A$4,Calibration!$D$2:$D$4,G164)</f>
        <v>601.89738323684844</v>
      </c>
    </row>
    <row r="165" spans="1:12" x14ac:dyDescent="0.25">
      <c r="A165">
        <v>814356</v>
      </c>
      <c r="B165">
        <v>15.152999879999999</v>
      </c>
      <c r="C165">
        <v>0.33129998999999999</v>
      </c>
      <c r="D165">
        <v>34.021999360000002</v>
      </c>
      <c r="E165">
        <v>0.26265000999999999</v>
      </c>
      <c r="F165">
        <v>37.763999939999998</v>
      </c>
      <c r="G165">
        <v>0.82840002000000001</v>
      </c>
      <c r="H165">
        <v>30.326999659999998</v>
      </c>
      <c r="J165" s="2">
        <f>TREND(Calibration!$A$2:$A$4,Calibration!$B$2:$B$4,C165)</f>
        <v>441.43016585151872</v>
      </c>
      <c r="K165" s="2">
        <f>TREND(Calibration!$A$2:$A$4,Calibration!$C$2:$C$4,E165)</f>
        <v>534.09350286169706</v>
      </c>
      <c r="L165" s="2">
        <f>TREND(Calibration!$A$2:$A$4,Calibration!$D$2:$D$4,G165)</f>
        <v>599.98395386713503</v>
      </c>
    </row>
    <row r="166" spans="1:12" x14ac:dyDescent="0.25">
      <c r="A166">
        <v>819357</v>
      </c>
      <c r="B166">
        <v>15.19200039</v>
      </c>
      <c r="C166">
        <v>0.33103000999999999</v>
      </c>
      <c r="D166">
        <v>33.999000549999998</v>
      </c>
      <c r="E166">
        <v>0.2626</v>
      </c>
      <c r="F166">
        <v>37.791999820000001</v>
      </c>
      <c r="G166">
        <v>0.82090001999999995</v>
      </c>
      <c r="H166">
        <v>30.256000520000001</v>
      </c>
      <c r="J166" s="2">
        <f>TREND(Calibration!$A$2:$A$4,Calibration!$B$2:$B$4,C166)</f>
        <v>440.23617803765114</v>
      </c>
      <c r="K166" s="2">
        <f>TREND(Calibration!$A$2:$A$4,Calibration!$C$2:$C$4,E166)</f>
        <v>533.70309361814475</v>
      </c>
      <c r="L166" s="2">
        <f>TREND(Calibration!$A$2:$A$4,Calibration!$D$2:$D$4,G166)</f>
        <v>594.6688132274794</v>
      </c>
    </row>
    <row r="167" spans="1:12" x14ac:dyDescent="0.25">
      <c r="A167">
        <v>824356</v>
      </c>
      <c r="B167">
        <v>15.211000439999999</v>
      </c>
      <c r="C167">
        <v>0.32951998999999998</v>
      </c>
      <c r="D167">
        <v>34.000999450000002</v>
      </c>
      <c r="E167">
        <v>0.2626</v>
      </c>
      <c r="F167">
        <v>37.759998320000001</v>
      </c>
      <c r="G167">
        <v>0.81599997999999996</v>
      </c>
      <c r="H167">
        <v>30.225999829999999</v>
      </c>
      <c r="J167" s="2">
        <f>TREND(Calibration!$A$2:$A$4,Calibration!$B$2:$B$4,C167)</f>
        <v>433.5581075187381</v>
      </c>
      <c r="K167" s="2">
        <f>TREND(Calibration!$A$2:$A$4,Calibration!$C$2:$C$4,E167)</f>
        <v>533.70309361814475</v>
      </c>
      <c r="L167" s="2">
        <f>TREND(Calibration!$A$2:$A$4,Calibration!$D$2:$D$4,G167)</f>
        <v>591.19622632882101</v>
      </c>
    </row>
    <row r="168" spans="1:12" x14ac:dyDescent="0.25">
      <c r="A168">
        <v>829356</v>
      </c>
      <c r="B168">
        <v>15.22999954</v>
      </c>
      <c r="C168">
        <v>0.33000001000000001</v>
      </c>
      <c r="D168">
        <v>34.02999878</v>
      </c>
      <c r="E168">
        <v>0.26254000999999999</v>
      </c>
      <c r="F168">
        <v>37.798999790000003</v>
      </c>
      <c r="G168">
        <v>0.82459998000000001</v>
      </c>
      <c r="H168">
        <v>30.209999079999999</v>
      </c>
      <c r="J168" s="2">
        <f>TREND(Calibration!$A$2:$A$4,Calibration!$B$2:$B$4,C168)</f>
        <v>435.68099821587361</v>
      </c>
      <c r="K168" s="2">
        <f>TREND(Calibration!$A$2:$A$4,Calibration!$C$2:$C$4,E168)</f>
        <v>533.23477427159946</v>
      </c>
      <c r="L168" s="2">
        <f>TREND(Calibration!$A$2:$A$4,Calibration!$D$2:$D$4,G168)</f>
        <v>597.29092092895939</v>
      </c>
    </row>
    <row r="169" spans="1:12" x14ac:dyDescent="0.25">
      <c r="A169">
        <v>834356</v>
      </c>
      <c r="B169">
        <v>15.19999981</v>
      </c>
      <c r="C169">
        <v>0.32918998999999999</v>
      </c>
      <c r="D169">
        <v>33.966999049999998</v>
      </c>
      <c r="E169">
        <v>0.26287000999999999</v>
      </c>
      <c r="F169">
        <v>37.79499817</v>
      </c>
      <c r="G169">
        <v>0.82899999999999996</v>
      </c>
      <c r="H169">
        <v>30.216999049999998</v>
      </c>
      <c r="J169" s="2">
        <f>TREND(Calibration!$A$2:$A$4,Calibration!$B$2:$B$4,C169)</f>
        <v>432.09868097389653</v>
      </c>
      <c r="K169" s="2">
        <f>TREND(Calibration!$A$2:$A$4,Calibration!$C$2:$C$4,E169)</f>
        <v>535.81096004189226</v>
      </c>
      <c r="L169" s="2">
        <f>TREND(Calibration!$A$2:$A$4,Calibration!$D$2:$D$4,G169)</f>
        <v>600.40915094459899</v>
      </c>
    </row>
    <row r="170" spans="1:12" x14ac:dyDescent="0.25">
      <c r="A170">
        <v>839356</v>
      </c>
      <c r="B170">
        <v>15.196999549999999</v>
      </c>
      <c r="C170">
        <v>0.33011001000000001</v>
      </c>
      <c r="D170">
        <v>33.992000580000003</v>
      </c>
      <c r="E170">
        <v>0.26287000999999999</v>
      </c>
      <c r="F170">
        <v>37.784999849999998</v>
      </c>
      <c r="G170">
        <v>0.83979999999999999</v>
      </c>
      <c r="H170">
        <v>30.25300026</v>
      </c>
      <c r="J170" s="2">
        <f>TREND(Calibration!$A$2:$A$4,Calibration!$B$2:$B$4,C170)</f>
        <v>436.1674737308208</v>
      </c>
      <c r="K170" s="2">
        <f>TREND(Calibration!$A$2:$A$4,Calibration!$C$2:$C$4,E170)</f>
        <v>535.81096004189226</v>
      </c>
      <c r="L170" s="2">
        <f>TREND(Calibration!$A$2:$A$4,Calibration!$D$2:$D$4,G170)</f>
        <v>608.062953465703</v>
      </c>
    </row>
    <row r="171" spans="1:12" x14ac:dyDescent="0.25">
      <c r="A171">
        <v>844358</v>
      </c>
      <c r="B171">
        <v>15.166000370000001</v>
      </c>
      <c r="C171">
        <v>0.32497999</v>
      </c>
      <c r="D171">
        <v>34.006000520000001</v>
      </c>
      <c r="E171">
        <v>0.26318999999999998</v>
      </c>
      <c r="F171">
        <v>37.748001100000003</v>
      </c>
      <c r="G171">
        <v>0.83219999</v>
      </c>
      <c r="H171">
        <v>30.301000599999998</v>
      </c>
      <c r="J171" s="2">
        <f>TREND(Calibration!$A$2:$A$4,Calibration!$B$2:$B$4,C171)</f>
        <v>413.47993626546599</v>
      </c>
      <c r="K171" s="2">
        <f>TREND(Calibration!$A$2:$A$4,Calibration!$C$2:$C$4,E171)</f>
        <v>538.30900151048559</v>
      </c>
      <c r="L171" s="2">
        <f>TREND(Calibration!$A$2:$A$4,Calibration!$D$2:$D$4,G171)</f>
        <v>602.6769371973312</v>
      </c>
    </row>
    <row r="172" spans="1:12" x14ac:dyDescent="0.25">
      <c r="A172">
        <v>849364</v>
      </c>
      <c r="B172">
        <v>15.149000170000001</v>
      </c>
      <c r="C172">
        <v>0.32854</v>
      </c>
      <c r="D172">
        <v>33.986999509999997</v>
      </c>
      <c r="E172">
        <v>0.26346001000000002</v>
      </c>
      <c r="F172">
        <v>37.820999149999999</v>
      </c>
      <c r="G172">
        <v>0.83710002999999999</v>
      </c>
      <c r="H172">
        <v>30.243000030000001</v>
      </c>
      <c r="J172" s="2">
        <f>TREND(Calibration!$A$2:$A$4,Calibration!$B$2:$B$4,C172)</f>
        <v>429.22409715607409</v>
      </c>
      <c r="K172" s="2">
        <f>TREND(Calibration!$A$2:$A$4,Calibration!$C$2:$C$4,E172)</f>
        <v>540.41686793423355</v>
      </c>
      <c r="L172" s="2">
        <f>TREND(Calibration!$A$2:$A$4,Calibration!$D$2:$D$4,G172)</f>
        <v>606.14952409598959</v>
      </c>
    </row>
    <row r="173" spans="1:12" x14ac:dyDescent="0.25">
      <c r="A173">
        <v>854356</v>
      </c>
      <c r="B173">
        <v>15.09599972</v>
      </c>
      <c r="C173">
        <v>0.32271000999999999</v>
      </c>
      <c r="D173">
        <v>34.023998259999999</v>
      </c>
      <c r="E173">
        <v>0.26351999999999998</v>
      </c>
      <c r="F173">
        <v>37.752998349999999</v>
      </c>
      <c r="G173">
        <v>0.82999997999999997</v>
      </c>
      <c r="H173">
        <v>30.216999049999998</v>
      </c>
      <c r="J173" s="2">
        <f>TREND(Calibration!$A$2:$A$4,Calibration!$B$2:$B$4,C173)</f>
        <v>403.44093908892341</v>
      </c>
      <c r="K173" s="2">
        <f>TREND(Calibration!$A$2:$A$4,Calibration!$C$2:$C$4,E173)</f>
        <v>540.88518728077838</v>
      </c>
      <c r="L173" s="2">
        <f>TREND(Calibration!$A$2:$A$4,Calibration!$D$2:$D$4,G173)</f>
        <v>601.11782218951134</v>
      </c>
    </row>
    <row r="174" spans="1:12" x14ac:dyDescent="0.25">
      <c r="A174">
        <v>859377</v>
      </c>
      <c r="B174">
        <v>15.08199978</v>
      </c>
      <c r="C174">
        <v>0.32595000000000002</v>
      </c>
      <c r="D174">
        <v>33.97900009</v>
      </c>
      <c r="E174">
        <v>0.26346001000000002</v>
      </c>
      <c r="F174">
        <v>37.756999970000003</v>
      </c>
      <c r="G174">
        <v>0.84619999000000001</v>
      </c>
      <c r="H174">
        <v>30.306999210000001</v>
      </c>
      <c r="J174" s="2">
        <f>TREND(Calibration!$A$2:$A$4,Calibration!$B$2:$B$4,C174)</f>
        <v>417.76981003141009</v>
      </c>
      <c r="K174" s="2">
        <f>TREND(Calibration!$A$2:$A$4,Calibration!$C$2:$C$4,E174)</f>
        <v>540.41686793423355</v>
      </c>
      <c r="L174" s="2">
        <f>TREND(Calibration!$A$2:$A$4,Calibration!$D$2:$D$4,G174)</f>
        <v>612.59853305802164</v>
      </c>
    </row>
    <row r="175" spans="1:12" x14ac:dyDescent="0.25">
      <c r="A175">
        <v>864624</v>
      </c>
      <c r="B175">
        <v>15.06000042</v>
      </c>
      <c r="C175">
        <v>0.33600000000000002</v>
      </c>
      <c r="D175">
        <v>33.983001710000003</v>
      </c>
      <c r="E175">
        <v>0.26340999999999998</v>
      </c>
      <c r="F175">
        <v>37.804000850000001</v>
      </c>
      <c r="G175">
        <v>0.84680003000000004</v>
      </c>
      <c r="H175">
        <v>30.243000030000001</v>
      </c>
      <c r="J175" s="2">
        <f>TREND(Calibration!$A$2:$A$4,Calibration!$B$2:$B$4,C175)</f>
        <v>462.21598207885177</v>
      </c>
      <c r="K175" s="2">
        <f>TREND(Calibration!$A$2:$A$4,Calibration!$C$2:$C$4,E175)</f>
        <v>540.02645869068078</v>
      </c>
      <c r="L175" s="2">
        <f>TREND(Calibration!$A$2:$A$4,Calibration!$D$2:$D$4,G175)</f>
        <v>613.02377265661084</v>
      </c>
    </row>
    <row r="176" spans="1:12" x14ac:dyDescent="0.25">
      <c r="A176">
        <v>869362</v>
      </c>
      <c r="B176">
        <v>15.057000159999999</v>
      </c>
      <c r="C176">
        <v>0.32789998999999997</v>
      </c>
      <c r="D176">
        <v>33.972999569999999</v>
      </c>
      <c r="E176">
        <v>0.26379001000000002</v>
      </c>
      <c r="F176">
        <v>37.804000850000001</v>
      </c>
      <c r="G176">
        <v>0.84299999000000003</v>
      </c>
      <c r="H176">
        <v>30.211000439999999</v>
      </c>
      <c r="J176" s="2">
        <f>TREND(Calibration!$A$2:$A$4,Calibration!$B$2:$B$4,C176)</f>
        <v>426.39364993497134</v>
      </c>
      <c r="K176" s="2">
        <f>TREND(Calibration!$A$2:$A$4,Calibration!$C$2:$C$4,E176)</f>
        <v>542.99305370452635</v>
      </c>
      <c r="L176" s="2">
        <f>TREND(Calibration!$A$2:$A$4,Calibration!$D$2:$D$4,G176)</f>
        <v>610.33073971843521</v>
      </c>
    </row>
    <row r="177" spans="1:12" x14ac:dyDescent="0.25">
      <c r="A177">
        <v>874363</v>
      </c>
      <c r="B177">
        <v>15.057000159999999</v>
      </c>
      <c r="C177">
        <v>0.32724999999999999</v>
      </c>
      <c r="D177">
        <v>34.02099991</v>
      </c>
      <c r="E177">
        <v>0.26379001000000002</v>
      </c>
      <c r="F177">
        <v>37.752998349999999</v>
      </c>
      <c r="G177">
        <v>0.84299999000000003</v>
      </c>
      <c r="H177">
        <v>30.19799995</v>
      </c>
      <c r="J177" s="2">
        <f>TREND(Calibration!$A$2:$A$4,Calibration!$B$2:$B$4,C177)</f>
        <v>423.51906611714867</v>
      </c>
      <c r="K177" s="2">
        <f>TREND(Calibration!$A$2:$A$4,Calibration!$C$2:$C$4,E177)</f>
        <v>542.99305370452635</v>
      </c>
      <c r="L177" s="2">
        <f>TREND(Calibration!$A$2:$A$4,Calibration!$D$2:$D$4,G177)</f>
        <v>610.33073971843521</v>
      </c>
    </row>
    <row r="178" spans="1:12" x14ac:dyDescent="0.25">
      <c r="A178">
        <v>879461</v>
      </c>
      <c r="B178">
        <v>15.06200027</v>
      </c>
      <c r="C178">
        <v>0.33989998999999999</v>
      </c>
      <c r="D178">
        <v>33.986999509999997</v>
      </c>
      <c r="E178">
        <v>0.26411000000000001</v>
      </c>
      <c r="F178">
        <v>37.770000459999999</v>
      </c>
      <c r="G178">
        <v>0.84299999000000003</v>
      </c>
      <c r="H178">
        <v>30.173000340000002</v>
      </c>
      <c r="J178" s="2">
        <f>TREND(Calibration!$A$2:$A$4,Calibration!$B$2:$B$4,C178)</f>
        <v>479.46370611102088</v>
      </c>
      <c r="K178" s="2">
        <f>TREND(Calibration!$A$2:$A$4,Calibration!$C$2:$C$4,E178)</f>
        <v>545.49109517311967</v>
      </c>
      <c r="L178" s="2">
        <f>TREND(Calibration!$A$2:$A$4,Calibration!$D$2:$D$4,G178)</f>
        <v>610.33073971843521</v>
      </c>
    </row>
    <row r="179" spans="1:12" x14ac:dyDescent="0.25">
      <c r="A179">
        <v>884456</v>
      </c>
      <c r="B179">
        <v>15.05500031</v>
      </c>
      <c r="C179">
        <v>0.32914000999999998</v>
      </c>
      <c r="D179">
        <v>33.999000549999998</v>
      </c>
      <c r="E179">
        <v>0.26480999999999999</v>
      </c>
      <c r="F179">
        <v>37.713001249999998</v>
      </c>
      <c r="G179">
        <v>0.83979999999999999</v>
      </c>
      <c r="H179">
        <v>30.18899918</v>
      </c>
      <c r="J179" s="2">
        <f>TREND(Calibration!$A$2:$A$4,Calibration!$B$2:$B$4,C179)</f>
        <v>431.87764418992333</v>
      </c>
      <c r="K179" s="2">
        <f>TREND(Calibration!$A$2:$A$4,Calibration!$C$2:$C$4,E179)</f>
        <v>550.95573165555857</v>
      </c>
      <c r="L179" s="2">
        <f>TREND(Calibration!$A$2:$A$4,Calibration!$D$2:$D$4,G179)</f>
        <v>608.062953465703</v>
      </c>
    </row>
    <row r="180" spans="1:12" x14ac:dyDescent="0.25">
      <c r="A180">
        <v>889357</v>
      </c>
      <c r="B180">
        <v>15.02900028</v>
      </c>
      <c r="C180">
        <v>0.32822001000000001</v>
      </c>
      <c r="D180">
        <v>34.006000520000001</v>
      </c>
      <c r="E180">
        <v>0.26480999999999999</v>
      </c>
      <c r="F180">
        <v>37.805000309999997</v>
      </c>
      <c r="G180">
        <v>0.84619999000000001</v>
      </c>
      <c r="H180">
        <v>30.19499969</v>
      </c>
      <c r="J180" s="2">
        <f>TREND(Calibration!$A$2:$A$4,Calibration!$B$2:$B$4,C180)</f>
        <v>427.80893988309299</v>
      </c>
      <c r="K180" s="2">
        <f>TREND(Calibration!$A$2:$A$4,Calibration!$C$2:$C$4,E180)</f>
        <v>550.95573165555857</v>
      </c>
      <c r="L180" s="2">
        <f>TREND(Calibration!$A$2:$A$4,Calibration!$D$2:$D$4,G180)</f>
        <v>612.59853305802164</v>
      </c>
    </row>
    <row r="181" spans="1:12" x14ac:dyDescent="0.25">
      <c r="A181">
        <v>894462</v>
      </c>
      <c r="B181">
        <v>14.9659996</v>
      </c>
      <c r="C181">
        <v>0.32502999999999999</v>
      </c>
      <c r="D181">
        <v>34.007999419999997</v>
      </c>
      <c r="E181">
        <v>0.26480999999999999</v>
      </c>
      <c r="F181">
        <v>37.715000150000002</v>
      </c>
      <c r="G181">
        <v>0.84030002000000004</v>
      </c>
      <c r="H181">
        <v>30.181999210000001</v>
      </c>
      <c r="J181" s="2">
        <f>TREND(Calibration!$A$2:$A$4,Calibration!$B$2:$B$4,C181)</f>
        <v>413.70110572457952</v>
      </c>
      <c r="K181" s="2">
        <f>TREND(Calibration!$A$2:$A$4,Calibration!$C$2:$C$4,E181)</f>
        <v>550.95573165555857</v>
      </c>
      <c r="L181" s="2">
        <f>TREND(Calibration!$A$2:$A$4,Calibration!$D$2:$D$4,G181)</f>
        <v>608.4173103487218</v>
      </c>
    </row>
    <row r="182" spans="1:12" x14ac:dyDescent="0.25">
      <c r="A182">
        <v>899454</v>
      </c>
      <c r="B182">
        <v>14.958000180000001</v>
      </c>
      <c r="C182">
        <v>0.32903000999999998</v>
      </c>
      <c r="D182">
        <v>33.939998629999998</v>
      </c>
      <c r="E182">
        <v>0.26507999999999998</v>
      </c>
      <c r="F182">
        <v>37.769001009999997</v>
      </c>
      <c r="G182">
        <v>0.84460002000000001</v>
      </c>
      <c r="H182">
        <v>30.288000109999999</v>
      </c>
      <c r="J182" s="2">
        <f>TREND(Calibration!$A$2:$A$4,Calibration!$B$2:$B$4,C182)</f>
        <v>431.39116867497637</v>
      </c>
      <c r="K182" s="2">
        <f>TREND(Calibration!$A$2:$A$4,Calibration!$C$2:$C$4,E182)</f>
        <v>553.06352001307073</v>
      </c>
      <c r="L182" s="2">
        <f>TREND(Calibration!$A$2:$A$4,Calibration!$D$2:$D$4,G182)</f>
        <v>611.46465764879099</v>
      </c>
    </row>
    <row r="183" spans="1:12" x14ac:dyDescent="0.25">
      <c r="A183">
        <v>904357</v>
      </c>
      <c r="B183">
        <v>14.975000380000001</v>
      </c>
      <c r="C183">
        <v>0.33033001000000001</v>
      </c>
      <c r="D183">
        <v>33.958999630000001</v>
      </c>
      <c r="E183">
        <v>0.26480999999999999</v>
      </c>
      <c r="F183">
        <v>37.759998320000001</v>
      </c>
      <c r="G183">
        <v>0.84249996999999999</v>
      </c>
      <c r="H183">
        <v>30.298000340000002</v>
      </c>
      <c r="J183" s="2">
        <f>TREND(Calibration!$A$2:$A$4,Calibration!$B$2:$B$4,C183)</f>
        <v>437.14042476071518</v>
      </c>
      <c r="K183" s="2">
        <f>TREND(Calibration!$A$2:$A$4,Calibration!$C$2:$C$4,E183)</f>
        <v>550.95573165555857</v>
      </c>
      <c r="L183" s="2">
        <f>TREND(Calibration!$A$2:$A$4,Calibration!$D$2:$D$4,G183)</f>
        <v>609.97638283541653</v>
      </c>
    </row>
    <row r="184" spans="1:12" x14ac:dyDescent="0.25">
      <c r="A184">
        <v>909356</v>
      </c>
      <c r="B184">
        <v>15.022999759999999</v>
      </c>
      <c r="C184">
        <v>0.32589998999999997</v>
      </c>
      <c r="D184">
        <v>33.956001280000002</v>
      </c>
      <c r="E184">
        <v>0.26475999</v>
      </c>
      <c r="F184">
        <v>37.776000979999999</v>
      </c>
      <c r="G184">
        <v>0.84030002000000004</v>
      </c>
      <c r="H184">
        <v>30.239999770000001</v>
      </c>
      <c r="J184" s="2">
        <f>TREND(Calibration!$A$2:$A$4,Calibration!$B$2:$B$4,C184)</f>
        <v>417.54864057229634</v>
      </c>
      <c r="K184" s="2">
        <f>TREND(Calibration!$A$2:$A$4,Calibration!$C$2:$C$4,E184)</f>
        <v>550.56532241200625</v>
      </c>
      <c r="L184" s="2">
        <f>TREND(Calibration!$A$2:$A$4,Calibration!$D$2:$D$4,G184)</f>
        <v>608.4173103487218</v>
      </c>
    </row>
    <row r="185" spans="1:12" x14ac:dyDescent="0.25">
      <c r="A185">
        <v>914356</v>
      </c>
      <c r="B185">
        <v>15.149999619999999</v>
      </c>
      <c r="C185">
        <v>0.32589998999999997</v>
      </c>
      <c r="D185">
        <v>33.965999600000004</v>
      </c>
      <c r="E185">
        <v>0.26449001</v>
      </c>
      <c r="F185">
        <v>37.752998349999999</v>
      </c>
      <c r="G185">
        <v>0.84729999</v>
      </c>
      <c r="H185">
        <v>30.224000929999999</v>
      </c>
      <c r="J185" s="2">
        <f>TREND(Calibration!$A$2:$A$4,Calibration!$B$2:$B$4,C185)</f>
        <v>417.54864057229634</v>
      </c>
      <c r="K185" s="2">
        <f>TREND(Calibration!$A$2:$A$4,Calibration!$C$2:$C$4,E185)</f>
        <v>548.45769018696478</v>
      </c>
      <c r="L185" s="2">
        <f>TREND(Calibration!$A$2:$A$4,Calibration!$D$2:$D$4,G185)</f>
        <v>613.3780870185044</v>
      </c>
    </row>
    <row r="186" spans="1:12" x14ac:dyDescent="0.25">
      <c r="A186">
        <v>919356</v>
      </c>
      <c r="B186">
        <v>15.269000050000001</v>
      </c>
      <c r="C186">
        <v>0.32945999999999998</v>
      </c>
      <c r="D186">
        <v>33.97000122</v>
      </c>
      <c r="E186">
        <v>0.26453999</v>
      </c>
      <c r="F186">
        <v>37.79499817</v>
      </c>
      <c r="G186">
        <v>0.85489999999999999</v>
      </c>
      <c r="H186">
        <v>30.208000179999999</v>
      </c>
      <c r="J186" s="2">
        <f>TREND(Calibration!$A$2:$A$4,Calibration!$B$2:$B$4,C186)</f>
        <v>433.29280146290444</v>
      </c>
      <c r="K186" s="2">
        <f>TREND(Calibration!$A$2:$A$4,Calibration!$C$2:$C$4,E186)</f>
        <v>548.84786523181106</v>
      </c>
      <c r="L186" s="2">
        <f>TREND(Calibration!$A$2:$A$4,Calibration!$D$2:$D$4,G186)</f>
        <v>618.76410328687621</v>
      </c>
    </row>
    <row r="187" spans="1:12" x14ac:dyDescent="0.25">
      <c r="A187">
        <v>924356</v>
      </c>
      <c r="B187">
        <v>15.317999840000001</v>
      </c>
      <c r="C187">
        <v>0.33006001000000001</v>
      </c>
      <c r="D187">
        <v>34.006000520000001</v>
      </c>
      <c r="E187">
        <v>0.26416001</v>
      </c>
      <c r="F187">
        <v>37.798999790000003</v>
      </c>
      <c r="G187">
        <v>0.85699999000000004</v>
      </c>
      <c r="H187">
        <v>30.19499969</v>
      </c>
      <c r="J187" s="2">
        <f>TREND(Calibration!$A$2:$A$4,Calibration!$B$2:$B$4,C187)</f>
        <v>435.9463484967539</v>
      </c>
      <c r="K187" s="2">
        <f>TREND(Calibration!$A$2:$A$4,Calibration!$C$2:$C$4,E187)</f>
        <v>545.88150441667244</v>
      </c>
      <c r="L187" s="2">
        <f>TREND(Calibration!$A$2:$A$4,Calibration!$D$2:$D$4,G187)</f>
        <v>620.25233557912566</v>
      </c>
    </row>
    <row r="188" spans="1:12" x14ac:dyDescent="0.25">
      <c r="A188">
        <v>929450</v>
      </c>
      <c r="B188">
        <v>15.28100014</v>
      </c>
      <c r="C188">
        <v>0.32444000000000001</v>
      </c>
      <c r="D188">
        <v>34.011001589999999</v>
      </c>
      <c r="E188">
        <v>0.26383999000000002</v>
      </c>
      <c r="F188">
        <v>37.75</v>
      </c>
      <c r="G188">
        <v>0.84570003000000005</v>
      </c>
      <c r="H188">
        <v>30.169000629999999</v>
      </c>
      <c r="J188" s="2">
        <f>TREND(Calibration!$A$2:$A$4,Calibration!$B$2:$B$4,C188)</f>
        <v>411.09182796259051</v>
      </c>
      <c r="K188" s="2">
        <f>TREND(Calibration!$A$2:$A$4,Calibration!$C$2:$C$4,E188)</f>
        <v>543.38322874937262</v>
      </c>
      <c r="L188" s="2">
        <f>TREND(Calibration!$A$2:$A$4,Calibration!$D$2:$D$4,G188)</f>
        <v>612.24421869612797</v>
      </c>
    </row>
    <row r="189" spans="1:12" x14ac:dyDescent="0.25">
      <c r="A189">
        <v>934360</v>
      </c>
      <c r="B189">
        <v>15.26500034</v>
      </c>
      <c r="C189">
        <v>0.32848999000000001</v>
      </c>
      <c r="D189">
        <v>34.005001069999999</v>
      </c>
      <c r="E189">
        <v>0.26346001000000002</v>
      </c>
      <c r="F189">
        <v>37.743999479999999</v>
      </c>
      <c r="G189">
        <v>0.84619999000000001</v>
      </c>
      <c r="H189">
        <v>30.169000629999999</v>
      </c>
      <c r="J189" s="2">
        <f>TREND(Calibration!$A$2:$A$4,Calibration!$B$2:$B$4,C189)</f>
        <v>429.00292769696057</v>
      </c>
      <c r="K189" s="2">
        <f>TREND(Calibration!$A$2:$A$4,Calibration!$C$2:$C$4,E189)</f>
        <v>540.41686793423355</v>
      </c>
      <c r="L189" s="2">
        <f>TREND(Calibration!$A$2:$A$4,Calibration!$D$2:$D$4,G189)</f>
        <v>612.59853305802164</v>
      </c>
    </row>
    <row r="190" spans="1:12" x14ac:dyDescent="0.25">
      <c r="A190">
        <v>939356</v>
      </c>
      <c r="B190">
        <v>15.24400043</v>
      </c>
      <c r="C190">
        <v>0.32817000000000002</v>
      </c>
      <c r="D190">
        <v>33.979999540000001</v>
      </c>
      <c r="E190">
        <v>0.26340999999999998</v>
      </c>
      <c r="F190">
        <v>37.748001100000003</v>
      </c>
      <c r="G190">
        <v>0.8538</v>
      </c>
      <c r="H190">
        <v>30.243000030000001</v>
      </c>
      <c r="J190" s="2">
        <f>TREND(Calibration!$A$2:$A$4,Calibration!$B$2:$B$4,C190)</f>
        <v>427.58777042397946</v>
      </c>
      <c r="K190" s="2">
        <f>TREND(Calibration!$A$2:$A$4,Calibration!$C$2:$C$4,E190)</f>
        <v>540.02645869068078</v>
      </c>
      <c r="L190" s="2">
        <f>TREND(Calibration!$A$2:$A$4,Calibration!$D$2:$D$4,G190)</f>
        <v>617.98454932639345</v>
      </c>
    </row>
    <row r="191" spans="1:12" x14ac:dyDescent="0.25">
      <c r="A191">
        <v>944457</v>
      </c>
      <c r="B191">
        <v>15.239000320000001</v>
      </c>
      <c r="C191">
        <v>0.32659999000000001</v>
      </c>
      <c r="D191">
        <v>33.976001740000001</v>
      </c>
      <c r="E191">
        <v>0.26324998999999999</v>
      </c>
      <c r="F191">
        <v>37.806999210000001</v>
      </c>
      <c r="G191">
        <v>0.85650002999999997</v>
      </c>
      <c r="H191">
        <v>30.204999919999999</v>
      </c>
      <c r="J191" s="2">
        <f>TREND(Calibration!$A$2:$A$4,Calibration!$B$2:$B$4,C191)</f>
        <v>420.64439384923276</v>
      </c>
      <c r="K191" s="2">
        <f>TREND(Calibration!$A$2:$A$4,Calibration!$C$2:$C$4,E191)</f>
        <v>538.77732085703087</v>
      </c>
      <c r="L191" s="2">
        <f>TREND(Calibration!$A$2:$A$4,Calibration!$D$2:$D$4,G191)</f>
        <v>619.89802121723199</v>
      </c>
    </row>
    <row r="192" spans="1:12" x14ac:dyDescent="0.25">
      <c r="A192">
        <v>949357</v>
      </c>
      <c r="B192">
        <v>15.23600006</v>
      </c>
      <c r="C192">
        <v>0.32280998999999999</v>
      </c>
      <c r="D192">
        <v>33.963001249999998</v>
      </c>
      <c r="E192">
        <v>0.26318999999999998</v>
      </c>
      <c r="F192">
        <v>37.819999690000003</v>
      </c>
      <c r="G192">
        <v>0.85759996999999999</v>
      </c>
      <c r="H192">
        <v>30.23699951</v>
      </c>
      <c r="J192" s="2">
        <f>TREND(Calibration!$A$2:$A$4,Calibration!$B$2:$B$4,C192)</f>
        <v>403.88310110696352</v>
      </c>
      <c r="K192" s="2">
        <f>TREND(Calibration!$A$2:$A$4,Calibration!$C$2:$C$4,E192)</f>
        <v>538.30900151048559</v>
      </c>
      <c r="L192" s="2">
        <f>TREND(Calibration!$A$2:$A$4,Calibration!$D$2:$D$4,G192)</f>
        <v>620.67753265658962</v>
      </c>
    </row>
    <row r="193" spans="1:12" x14ac:dyDescent="0.25">
      <c r="A193">
        <v>954548</v>
      </c>
      <c r="B193">
        <v>15.196999549999999</v>
      </c>
      <c r="C193">
        <v>0.32686999</v>
      </c>
      <c r="D193">
        <v>34.005001069999999</v>
      </c>
      <c r="E193">
        <v>0.26287000999999999</v>
      </c>
      <c r="F193">
        <v>37.728000639999998</v>
      </c>
      <c r="G193">
        <v>0.85329997999999996</v>
      </c>
      <c r="H193">
        <v>30.25300026</v>
      </c>
      <c r="J193" s="2">
        <f>TREND(Calibration!$A$2:$A$4,Calibration!$B$2:$B$4,C193)</f>
        <v>421.83847011319381</v>
      </c>
      <c r="K193" s="2">
        <f>TREND(Calibration!$A$2:$A$4,Calibration!$C$2:$C$4,E193)</f>
        <v>535.81096004189226</v>
      </c>
      <c r="L193" s="2">
        <f>TREND(Calibration!$A$2:$A$4,Calibration!$D$2:$D$4,G193)</f>
        <v>617.63019244337465</v>
      </c>
    </row>
    <row r="194" spans="1:12" x14ac:dyDescent="0.25">
      <c r="A194">
        <v>959357</v>
      </c>
      <c r="B194">
        <v>15.18500042</v>
      </c>
      <c r="C194">
        <v>0.32627001</v>
      </c>
      <c r="D194">
        <v>33.97900009</v>
      </c>
      <c r="E194">
        <v>0.26291998999999999</v>
      </c>
      <c r="F194">
        <v>37.823001859999998</v>
      </c>
      <c r="G194">
        <v>0.85869998000000003</v>
      </c>
      <c r="H194">
        <v>30.25</v>
      </c>
      <c r="J194" s="2">
        <f>TREND(Calibration!$A$2:$A$4,Calibration!$B$2:$B$4,C194)</f>
        <v>419.18505575448489</v>
      </c>
      <c r="K194" s="2">
        <f>TREND(Calibration!$A$2:$A$4,Calibration!$C$2:$C$4,E194)</f>
        <v>536.20113508673853</v>
      </c>
      <c r="L194" s="2">
        <f>TREND(Calibration!$A$2:$A$4,Calibration!$D$2:$D$4,G194)</f>
        <v>621.45709370392672</v>
      </c>
    </row>
    <row r="195" spans="1:12" x14ac:dyDescent="0.25">
      <c r="A195">
        <v>964356</v>
      </c>
      <c r="B195">
        <v>15.19799995</v>
      </c>
      <c r="C195">
        <v>0.32756998999999998</v>
      </c>
      <c r="D195">
        <v>33.969001769999998</v>
      </c>
      <c r="E195">
        <v>0.26287000999999999</v>
      </c>
      <c r="F195">
        <v>37.811000819999997</v>
      </c>
      <c r="G195">
        <v>0.8538</v>
      </c>
      <c r="H195">
        <v>30.256000520000001</v>
      </c>
      <c r="J195" s="2">
        <f>TREND(Calibration!$A$2:$A$4,Calibration!$B$2:$B$4,C195)</f>
        <v>424.93422339013</v>
      </c>
      <c r="K195" s="2">
        <f>TREND(Calibration!$A$2:$A$4,Calibration!$C$2:$C$4,E195)</f>
        <v>535.81096004189226</v>
      </c>
      <c r="L195" s="2">
        <f>TREND(Calibration!$A$2:$A$4,Calibration!$D$2:$D$4,G195)</f>
        <v>617.98454932639345</v>
      </c>
    </row>
    <row r="196" spans="1:12" x14ac:dyDescent="0.25">
      <c r="A196">
        <v>969356</v>
      </c>
      <c r="B196">
        <v>15.196999549999999</v>
      </c>
      <c r="C196">
        <v>0.33006001000000001</v>
      </c>
      <c r="D196">
        <v>33.976001740000001</v>
      </c>
      <c r="E196">
        <v>0.26318999999999998</v>
      </c>
      <c r="F196">
        <v>37.817001339999997</v>
      </c>
      <c r="G196">
        <v>0.85650002999999997</v>
      </c>
      <c r="H196">
        <v>30.25300026</v>
      </c>
      <c r="J196" s="2">
        <f>TREND(Calibration!$A$2:$A$4,Calibration!$B$2:$B$4,C196)</f>
        <v>435.9463484967539</v>
      </c>
      <c r="K196" s="2">
        <f>TREND(Calibration!$A$2:$A$4,Calibration!$C$2:$C$4,E196)</f>
        <v>538.30900151048559</v>
      </c>
      <c r="L196" s="2">
        <f>TREND(Calibration!$A$2:$A$4,Calibration!$D$2:$D$4,G196)</f>
        <v>619.89802121723199</v>
      </c>
    </row>
    <row r="197" spans="1:12" x14ac:dyDescent="0.25">
      <c r="A197">
        <v>974356</v>
      </c>
      <c r="B197">
        <v>15.12199974</v>
      </c>
      <c r="C197">
        <v>0.32811001000000001</v>
      </c>
      <c r="D197">
        <v>34.007999419999997</v>
      </c>
      <c r="E197">
        <v>0.26351999999999998</v>
      </c>
      <c r="F197">
        <v>37.741001130000001</v>
      </c>
      <c r="G197">
        <v>0.84950000000000003</v>
      </c>
      <c r="H197">
        <v>30.2140007</v>
      </c>
      <c r="J197" s="2">
        <f>TREND(Calibration!$A$2:$A$4,Calibration!$B$2:$B$4,C197)</f>
        <v>427.3224643681458</v>
      </c>
      <c r="K197" s="2">
        <f>TREND(Calibration!$A$2:$A$4,Calibration!$C$2:$C$4,E197)</f>
        <v>540.88518728077838</v>
      </c>
      <c r="L197" s="2">
        <f>TREND(Calibration!$A$2:$A$4,Calibration!$D$2:$D$4,G197)</f>
        <v>614.93720202632426</v>
      </c>
    </row>
    <row r="198" spans="1:12" x14ac:dyDescent="0.25">
      <c r="A198">
        <v>979356</v>
      </c>
      <c r="B198">
        <v>15.03800011</v>
      </c>
      <c r="C198">
        <v>0.32876</v>
      </c>
      <c r="D198">
        <v>33.97900009</v>
      </c>
      <c r="E198">
        <v>0.26324998999999999</v>
      </c>
      <c r="F198">
        <v>37.747001650000001</v>
      </c>
      <c r="G198">
        <v>0.84570003000000005</v>
      </c>
      <c r="H198">
        <v>30.2140007</v>
      </c>
      <c r="J198" s="2">
        <f>TREND(Calibration!$A$2:$A$4,Calibration!$B$2:$B$4,C198)</f>
        <v>430.19704818596847</v>
      </c>
      <c r="K198" s="2">
        <f>TREND(Calibration!$A$2:$A$4,Calibration!$C$2:$C$4,E198)</f>
        <v>538.77732085703087</v>
      </c>
      <c r="L198" s="2">
        <f>TREND(Calibration!$A$2:$A$4,Calibration!$D$2:$D$4,G198)</f>
        <v>612.24421869612797</v>
      </c>
    </row>
    <row r="199" spans="1:12" x14ac:dyDescent="0.25">
      <c r="A199">
        <v>984357</v>
      </c>
      <c r="B199">
        <v>15</v>
      </c>
      <c r="C199">
        <v>0.32934998999999998</v>
      </c>
      <c r="D199">
        <v>33.986999509999997</v>
      </c>
      <c r="E199">
        <v>0.26313998999999999</v>
      </c>
      <c r="F199">
        <v>37.789001460000001</v>
      </c>
      <c r="G199">
        <v>0.86350000000000005</v>
      </c>
      <c r="H199">
        <v>30.298000340000002</v>
      </c>
      <c r="J199" s="2">
        <f>TREND(Calibration!$A$2:$A$4,Calibration!$B$2:$B$4,C199)</f>
        <v>432.80628172291063</v>
      </c>
      <c r="K199" s="2">
        <f>TREND(Calibration!$A$2:$A$4,Calibration!$C$2:$C$4,E199)</f>
        <v>537.91859226693327</v>
      </c>
      <c r="L199" s="2">
        <f>TREND(Calibration!$A$2:$A$4,Calibration!$D$2:$D$4,G199)</f>
        <v>624.85879788701459</v>
      </c>
    </row>
    <row r="200" spans="1:12" x14ac:dyDescent="0.25">
      <c r="A200">
        <v>989356</v>
      </c>
      <c r="B200">
        <v>14.95199966</v>
      </c>
      <c r="C200">
        <v>0.32844001</v>
      </c>
      <c r="D200">
        <v>33.9640007</v>
      </c>
      <c r="E200">
        <v>0.26318999999999998</v>
      </c>
      <c r="F200">
        <v>37.826999659999998</v>
      </c>
      <c r="G200">
        <v>0.86570000999999996</v>
      </c>
      <c r="H200">
        <v>30.26199913</v>
      </c>
      <c r="J200" s="2">
        <f>TREND(Calibration!$A$2:$A$4,Calibration!$B$2:$B$4,C200)</f>
        <v>428.78189091298714</v>
      </c>
      <c r="K200" s="2">
        <f>TREND(Calibration!$A$2:$A$4,Calibration!$C$2:$C$4,E200)</f>
        <v>538.30900151048559</v>
      </c>
      <c r="L200" s="2">
        <f>TREND(Calibration!$A$2:$A$4,Calibration!$D$2:$D$4,G200)</f>
        <v>626.41791289483444</v>
      </c>
    </row>
    <row r="201" spans="1:12" x14ac:dyDescent="0.25">
      <c r="A201">
        <v>994356</v>
      </c>
      <c r="B201">
        <v>14.88700008</v>
      </c>
      <c r="C201">
        <v>0.32881000999999999</v>
      </c>
      <c r="D201">
        <v>33.9640007</v>
      </c>
      <c r="E201">
        <v>0.26291998999999999</v>
      </c>
      <c r="F201">
        <v>37.805000309999997</v>
      </c>
      <c r="G201">
        <v>0.87429999999999997</v>
      </c>
      <c r="H201">
        <v>30.291000369999999</v>
      </c>
      <c r="J201" s="2">
        <f>TREND(Calibration!$A$2:$A$4,Calibration!$B$2:$B$4,C201)</f>
        <v>430.418217645082</v>
      </c>
      <c r="K201" s="2">
        <f>TREND(Calibration!$A$2:$A$4,Calibration!$C$2:$C$4,E201)</f>
        <v>536.20113508673853</v>
      </c>
      <c r="L201" s="2">
        <f>TREND(Calibration!$A$2:$A$4,Calibration!$D$2:$D$4,G201)</f>
        <v>632.5126004081186</v>
      </c>
    </row>
    <row r="202" spans="1:12" x14ac:dyDescent="0.25">
      <c r="A202">
        <v>999356</v>
      </c>
      <c r="B202">
        <v>14.864000320000001</v>
      </c>
      <c r="C202">
        <v>0.33227000000000001</v>
      </c>
      <c r="D202">
        <v>33.944999690000003</v>
      </c>
      <c r="E202">
        <v>0.26254000999999999</v>
      </c>
      <c r="F202">
        <v>37.763999939999998</v>
      </c>
      <c r="G202">
        <v>0.86780000000000002</v>
      </c>
      <c r="H202">
        <v>30.288000109999999</v>
      </c>
      <c r="J202" s="2">
        <f>TREND(Calibration!$A$2:$A$4,Calibration!$B$2:$B$4,C202)</f>
        <v>445.72003961746304</v>
      </c>
      <c r="K202" s="2">
        <f>TREND(Calibration!$A$2:$A$4,Calibration!$C$2:$C$4,E202)</f>
        <v>533.23477427159946</v>
      </c>
      <c r="L202" s="2">
        <f>TREND(Calibration!$A$2:$A$4,Calibration!$D$2:$D$4,G202)</f>
        <v>627.90614518708378</v>
      </c>
    </row>
    <row r="203" spans="1:12" x14ac:dyDescent="0.25">
      <c r="A203">
        <v>1004356</v>
      </c>
      <c r="B203">
        <v>14.880000109999999</v>
      </c>
      <c r="C203">
        <v>0.33438000000000001</v>
      </c>
      <c r="D203">
        <v>33.958000179999999</v>
      </c>
      <c r="E203">
        <v>0.2626</v>
      </c>
      <c r="F203">
        <v>37.770000459999999</v>
      </c>
      <c r="G203">
        <v>0.86140000999999999</v>
      </c>
      <c r="H203">
        <v>30.284999849999998</v>
      </c>
      <c r="J203" s="2">
        <f>TREND(Calibration!$A$2:$A$4,Calibration!$B$2:$B$4,C203)</f>
        <v>455.051524495085</v>
      </c>
      <c r="K203" s="2">
        <f>TREND(Calibration!$A$2:$A$4,Calibration!$C$2:$C$4,E203)</f>
        <v>533.70309361814475</v>
      </c>
      <c r="L203" s="2">
        <f>TREND(Calibration!$A$2:$A$4,Calibration!$D$2:$D$4,G203)</f>
        <v>623.37056559476525</v>
      </c>
    </row>
    <row r="204" spans="1:12" x14ac:dyDescent="0.25">
      <c r="A204">
        <v>1009356</v>
      </c>
      <c r="B204">
        <v>14.97000027</v>
      </c>
      <c r="C204">
        <v>0.33026999000000001</v>
      </c>
      <c r="D204">
        <v>33.986000060000002</v>
      </c>
      <c r="E204">
        <v>0.2626</v>
      </c>
      <c r="F204">
        <v>37.7820015</v>
      </c>
      <c r="G204">
        <v>0.86080003000000005</v>
      </c>
      <c r="H204">
        <v>30.19199944</v>
      </c>
      <c r="J204" s="2">
        <f>TREND(Calibration!$A$2:$A$4,Calibration!$B$2:$B$4,C204)</f>
        <v>436.87498602974119</v>
      </c>
      <c r="K204" s="2">
        <f>TREND(Calibration!$A$2:$A$4,Calibration!$C$2:$C$4,E204)</f>
        <v>533.70309361814475</v>
      </c>
      <c r="L204" s="2">
        <f>TREND(Calibration!$A$2:$A$4,Calibration!$D$2:$D$4,G204)</f>
        <v>622.94536851730118</v>
      </c>
    </row>
    <row r="205" spans="1:12" x14ac:dyDescent="0.25">
      <c r="A205">
        <v>1014356</v>
      </c>
      <c r="B205">
        <v>15.069000239999999</v>
      </c>
      <c r="C205">
        <v>0.31735000000000002</v>
      </c>
      <c r="D205">
        <v>33.972000119999997</v>
      </c>
      <c r="E205">
        <v>0.2626</v>
      </c>
      <c r="F205">
        <v>37.765998840000002</v>
      </c>
      <c r="G205">
        <v>0.85759996999999999</v>
      </c>
      <c r="H205">
        <v>30.173000340000002</v>
      </c>
      <c r="J205" s="2">
        <f>TREND(Calibration!$A$2:$A$4,Calibration!$B$2:$B$4,C205)</f>
        <v>379.73626977190793</v>
      </c>
      <c r="K205" s="2">
        <f>TREND(Calibration!$A$2:$A$4,Calibration!$C$2:$C$4,E205)</f>
        <v>533.70309361814475</v>
      </c>
      <c r="L205" s="2">
        <f>TREND(Calibration!$A$2:$A$4,Calibration!$D$2:$D$4,G205)</f>
        <v>620.67753265658962</v>
      </c>
    </row>
    <row r="206" spans="1:12" x14ac:dyDescent="0.25">
      <c r="A206">
        <v>1019446</v>
      </c>
      <c r="B206">
        <v>15.18500042</v>
      </c>
      <c r="C206">
        <v>0.32806000000000002</v>
      </c>
      <c r="D206">
        <v>33.939998629999998</v>
      </c>
      <c r="E206">
        <v>0.26287000999999999</v>
      </c>
      <c r="F206">
        <v>37.763000490000003</v>
      </c>
      <c r="G206">
        <v>0.85809999999999997</v>
      </c>
      <c r="H206">
        <v>30.26199913</v>
      </c>
      <c r="J206" s="2">
        <f>TREND(Calibration!$A$2:$A$4,Calibration!$B$2:$B$4,C206)</f>
        <v>427.10129490903228</v>
      </c>
      <c r="K206" s="2">
        <f>TREND(Calibration!$A$2:$A$4,Calibration!$C$2:$C$4,E206)</f>
        <v>535.81096004189226</v>
      </c>
      <c r="L206" s="2">
        <f>TREND(Calibration!$A$2:$A$4,Calibration!$D$2:$D$4,G206)</f>
        <v>621.03189662646264</v>
      </c>
    </row>
    <row r="207" spans="1:12" x14ac:dyDescent="0.25">
      <c r="A207">
        <v>1024358</v>
      </c>
      <c r="B207">
        <v>15.15600014</v>
      </c>
      <c r="C207">
        <v>0.32491999999999999</v>
      </c>
      <c r="D207">
        <v>33.972000119999997</v>
      </c>
      <c r="E207">
        <v>0.26324998999999999</v>
      </c>
      <c r="F207">
        <v>37.769001009999997</v>
      </c>
      <c r="G207">
        <v>0.85699999000000004</v>
      </c>
      <c r="H207">
        <v>30.184999470000001</v>
      </c>
      <c r="J207" s="2">
        <f>TREND(Calibration!$A$2:$A$4,Calibration!$B$2:$B$4,C207)</f>
        <v>413.21463020963256</v>
      </c>
      <c r="K207" s="2">
        <f>TREND(Calibration!$A$2:$A$4,Calibration!$C$2:$C$4,E207)</f>
        <v>538.77732085703087</v>
      </c>
      <c r="L207" s="2">
        <f>TREND(Calibration!$A$2:$A$4,Calibration!$D$2:$D$4,G207)</f>
        <v>620.25233557912566</v>
      </c>
    </row>
    <row r="208" spans="1:12" x14ac:dyDescent="0.25">
      <c r="A208">
        <v>1029356</v>
      </c>
      <c r="B208">
        <v>15.13399982</v>
      </c>
      <c r="C208">
        <v>0.32719000999999998</v>
      </c>
      <c r="D208">
        <v>33.950000760000002</v>
      </c>
      <c r="E208">
        <v>0.26346001000000002</v>
      </c>
      <c r="F208">
        <v>37.747001650000001</v>
      </c>
      <c r="G208">
        <v>0.86029999999999995</v>
      </c>
      <c r="H208">
        <v>30.268999099999998</v>
      </c>
      <c r="J208" s="2">
        <f>TREND(Calibration!$A$2:$A$4,Calibration!$B$2:$B$4,C208)</f>
        <v>423.25376006131523</v>
      </c>
      <c r="K208" s="2">
        <f>TREND(Calibration!$A$2:$A$4,Calibration!$C$2:$C$4,E208)</f>
        <v>540.41686793423355</v>
      </c>
      <c r="L208" s="2">
        <f>TREND(Calibration!$A$2:$A$4,Calibration!$D$2:$D$4,G208)</f>
        <v>622.59100454742816</v>
      </c>
    </row>
    <row r="209" spans="1:12" x14ac:dyDescent="0.25">
      <c r="A209">
        <v>1034445</v>
      </c>
      <c r="B209">
        <v>15.097999570000001</v>
      </c>
      <c r="C209">
        <v>0.32475999</v>
      </c>
      <c r="D209">
        <v>33.965999600000004</v>
      </c>
      <c r="E209">
        <v>0.26357001000000002</v>
      </c>
      <c r="F209">
        <v>37.804000850000001</v>
      </c>
      <c r="G209">
        <v>0.86080003000000005</v>
      </c>
      <c r="H209">
        <v>30.176000599999998</v>
      </c>
      <c r="J209" s="2">
        <f>TREND(Calibration!$A$2:$A$4,Calibration!$B$2:$B$4,C209)</f>
        <v>412.50698523557162</v>
      </c>
      <c r="K209" s="2">
        <f>TREND(Calibration!$A$2:$A$4,Calibration!$C$2:$C$4,E209)</f>
        <v>541.27559652433115</v>
      </c>
      <c r="L209" s="2">
        <f>TREND(Calibration!$A$2:$A$4,Calibration!$D$2:$D$4,G209)</f>
        <v>622.94536851730118</v>
      </c>
    </row>
    <row r="210" spans="1:12" x14ac:dyDescent="0.25">
      <c r="A210">
        <v>1039356</v>
      </c>
      <c r="B210">
        <v>15.01799965</v>
      </c>
      <c r="C210">
        <v>0.32222000000000001</v>
      </c>
      <c r="D210">
        <v>33.986000060000002</v>
      </c>
      <c r="E210">
        <v>0.26379001000000002</v>
      </c>
      <c r="F210">
        <v>37.787998199999997</v>
      </c>
      <c r="G210">
        <v>0.86409997999999999</v>
      </c>
      <c r="H210">
        <v>30.208000179999999</v>
      </c>
      <c r="J210" s="2">
        <f>TREND(Calibration!$A$2:$A$4,Calibration!$B$2:$B$4,C210)</f>
        <v>401.27386757002137</v>
      </c>
      <c r="K210" s="2">
        <f>TREND(Calibration!$A$2:$A$4,Calibration!$C$2:$C$4,E210)</f>
        <v>542.99305370452635</v>
      </c>
      <c r="L210" s="2">
        <f>TREND(Calibration!$A$2:$A$4,Calibration!$D$2:$D$4,G210)</f>
        <v>625.28399496447867</v>
      </c>
    </row>
    <row r="211" spans="1:12" x14ac:dyDescent="0.25">
      <c r="A211">
        <v>1044356</v>
      </c>
      <c r="B211">
        <v>14.93900013</v>
      </c>
      <c r="C211">
        <v>0.32151999999999997</v>
      </c>
      <c r="D211">
        <v>34.002998349999999</v>
      </c>
      <c r="E211">
        <v>0.26416001</v>
      </c>
      <c r="F211">
        <v>37.776000979999999</v>
      </c>
      <c r="G211">
        <v>0.85919999999999996</v>
      </c>
      <c r="H211">
        <v>30.149999619999999</v>
      </c>
      <c r="J211" s="2">
        <f>TREND(Calibration!$A$2:$A$4,Calibration!$B$2:$B$4,C211)</f>
        <v>398.17811429308495</v>
      </c>
      <c r="K211" s="2">
        <f>TREND(Calibration!$A$2:$A$4,Calibration!$C$2:$C$4,E211)</f>
        <v>545.88150441667244</v>
      </c>
      <c r="L211" s="2">
        <f>TREND(Calibration!$A$2:$A$4,Calibration!$D$2:$D$4,G211)</f>
        <v>621.8114505869454</v>
      </c>
    </row>
    <row r="212" spans="1:12" x14ac:dyDescent="0.25">
      <c r="A212">
        <v>1049364</v>
      </c>
      <c r="B212">
        <v>14.88799953</v>
      </c>
      <c r="C212">
        <v>0.32065000999999999</v>
      </c>
      <c r="D212">
        <v>33.963001249999998</v>
      </c>
      <c r="E212">
        <v>0.26411000000000001</v>
      </c>
      <c r="F212">
        <v>37.80099869</v>
      </c>
      <c r="G212">
        <v>0.87269998000000004</v>
      </c>
      <c r="H212">
        <v>30.19499969</v>
      </c>
      <c r="J212" s="2">
        <f>TREND(Calibration!$A$2:$A$4,Calibration!$B$2:$B$4,C212)</f>
        <v>394.33057944536836</v>
      </c>
      <c r="K212" s="2">
        <f>TREND(Calibration!$A$2:$A$4,Calibration!$C$2:$C$4,E212)</f>
        <v>545.49109517311967</v>
      </c>
      <c r="L212" s="2">
        <f>TREND(Calibration!$A$2:$A$4,Calibration!$D$2:$D$4,G212)</f>
        <v>631.37868956461705</v>
      </c>
    </row>
    <row r="213" spans="1:12" x14ac:dyDescent="0.25">
      <c r="A213">
        <v>1054357</v>
      </c>
      <c r="B213">
        <v>14.829999920000001</v>
      </c>
      <c r="C213">
        <v>0.32016999000000002</v>
      </c>
      <c r="D213">
        <v>33.992000580000003</v>
      </c>
      <c r="E213">
        <v>0.26346001000000002</v>
      </c>
      <c r="F213">
        <v>37.715000150000002</v>
      </c>
      <c r="G213">
        <v>0.85540002999999998</v>
      </c>
      <c r="H213">
        <v>30.173000340000002</v>
      </c>
      <c r="J213" s="2">
        <f>TREND(Calibration!$A$2:$A$4,Calibration!$B$2:$B$4,C213)</f>
        <v>392.20768874823284</v>
      </c>
      <c r="K213" s="2">
        <f>TREND(Calibration!$A$2:$A$4,Calibration!$C$2:$C$4,E213)</f>
        <v>540.41686793423355</v>
      </c>
      <c r="L213" s="2">
        <f>TREND(Calibration!$A$2:$A$4,Calibration!$D$2:$D$4,G213)</f>
        <v>619.11846725674911</v>
      </c>
    </row>
    <row r="214" spans="1:12" x14ac:dyDescent="0.25">
      <c r="A214">
        <v>1059356</v>
      </c>
      <c r="B214">
        <v>14.833000180000001</v>
      </c>
      <c r="C214">
        <v>0.31740998999999998</v>
      </c>
      <c r="D214">
        <v>33.963001249999998</v>
      </c>
      <c r="E214">
        <v>0.26361999000000003</v>
      </c>
      <c r="F214">
        <v>37.752998349999999</v>
      </c>
      <c r="G214">
        <v>0.85919999999999996</v>
      </c>
      <c r="H214">
        <v>30.204999919999999</v>
      </c>
      <c r="J214" s="2">
        <f>TREND(Calibration!$A$2:$A$4,Calibration!$B$2:$B$4,C214)</f>
        <v>380.00157582774114</v>
      </c>
      <c r="K214" s="2">
        <f>TREND(Calibration!$A$2:$A$4,Calibration!$C$2:$C$4,E214)</f>
        <v>541.66577156917742</v>
      </c>
      <c r="L214" s="2">
        <f>TREND(Calibration!$A$2:$A$4,Calibration!$D$2:$D$4,G214)</f>
        <v>621.8114505869454</v>
      </c>
    </row>
    <row r="215" spans="1:12" x14ac:dyDescent="0.25">
      <c r="A215">
        <v>1064358</v>
      </c>
      <c r="B215">
        <v>14.86900043</v>
      </c>
      <c r="C215">
        <v>0.32286999</v>
      </c>
      <c r="D215">
        <v>33.928001399999999</v>
      </c>
      <c r="E215">
        <v>0.26351999999999998</v>
      </c>
      <c r="F215">
        <v>37.811000819999997</v>
      </c>
      <c r="G215">
        <v>0.86570000999999996</v>
      </c>
      <c r="H215">
        <v>30.271999359999999</v>
      </c>
      <c r="J215" s="2">
        <f>TREND(Calibration!$A$2:$A$4,Calibration!$B$2:$B$4,C215)</f>
        <v>404.14845138784381</v>
      </c>
      <c r="K215" s="2">
        <f>TREND(Calibration!$A$2:$A$4,Calibration!$C$2:$C$4,E215)</f>
        <v>540.88518728077838</v>
      </c>
      <c r="L215" s="2">
        <f>TREND(Calibration!$A$2:$A$4,Calibration!$D$2:$D$4,G215)</f>
        <v>626.41791289483444</v>
      </c>
    </row>
    <row r="216" spans="1:12" x14ac:dyDescent="0.25">
      <c r="A216">
        <v>1069356</v>
      </c>
      <c r="B216">
        <v>14.83699989</v>
      </c>
      <c r="C216">
        <v>0.31492000999999997</v>
      </c>
      <c r="D216">
        <v>33.959999080000003</v>
      </c>
      <c r="E216">
        <v>0.26346001000000002</v>
      </c>
      <c r="F216">
        <v>37.804000850000001</v>
      </c>
      <c r="G216">
        <v>0.86350000000000005</v>
      </c>
      <c r="H216">
        <v>30.291000369999999</v>
      </c>
      <c r="J216" s="2">
        <f>TREND(Calibration!$A$2:$A$4,Calibration!$B$2:$B$4,C216)</f>
        <v>368.98962762130441</v>
      </c>
      <c r="K216" s="2">
        <f>TREND(Calibration!$A$2:$A$4,Calibration!$C$2:$C$4,E216)</f>
        <v>540.41686793423355</v>
      </c>
      <c r="L216" s="2">
        <f>TREND(Calibration!$A$2:$A$4,Calibration!$D$2:$D$4,G216)</f>
        <v>624.85879788701459</v>
      </c>
    </row>
    <row r="217" spans="1:12" x14ac:dyDescent="0.25">
      <c r="A217">
        <v>1074356</v>
      </c>
      <c r="B217">
        <v>14.82900047</v>
      </c>
      <c r="C217">
        <v>0.32113998999999999</v>
      </c>
      <c r="D217">
        <v>33.958999630000001</v>
      </c>
      <c r="E217">
        <v>0.26318999999999998</v>
      </c>
      <c r="F217">
        <v>37.776000979999999</v>
      </c>
      <c r="G217">
        <v>0.86350000000000005</v>
      </c>
      <c r="H217">
        <v>30.298000340000002</v>
      </c>
      <c r="J217" s="2">
        <f>TREND(Calibration!$A$2:$A$4,Calibration!$B$2:$B$4,C217)</f>
        <v>396.49751828913008</v>
      </c>
      <c r="K217" s="2">
        <f>TREND(Calibration!$A$2:$A$4,Calibration!$C$2:$C$4,E217)</f>
        <v>538.30900151048559</v>
      </c>
      <c r="L217" s="2">
        <f>TREND(Calibration!$A$2:$A$4,Calibration!$D$2:$D$4,G217)</f>
        <v>624.85879788701459</v>
      </c>
    </row>
    <row r="218" spans="1:12" x14ac:dyDescent="0.25">
      <c r="A218">
        <v>1079356</v>
      </c>
      <c r="B218">
        <v>14.7670002</v>
      </c>
      <c r="C218">
        <v>0.3206</v>
      </c>
      <c r="D218">
        <v>33.963001249999998</v>
      </c>
      <c r="E218">
        <v>0.26324998999999999</v>
      </c>
      <c r="F218">
        <v>37.776000979999999</v>
      </c>
      <c r="G218">
        <v>0.85430002000000005</v>
      </c>
      <c r="H218">
        <v>30.208000179999999</v>
      </c>
      <c r="J218" s="2">
        <f>TREND(Calibration!$A$2:$A$4,Calibration!$B$2:$B$4,C218)</f>
        <v>394.1094099862546</v>
      </c>
      <c r="K218" s="2">
        <f>TREND(Calibration!$A$2:$A$4,Calibration!$C$2:$C$4,E218)</f>
        <v>538.77732085703087</v>
      </c>
      <c r="L218" s="2">
        <f>TREND(Calibration!$A$2:$A$4,Calibration!$D$2:$D$4,G218)</f>
        <v>618.33890620941224</v>
      </c>
    </row>
    <row r="219" spans="1:12" x14ac:dyDescent="0.25">
      <c r="A219">
        <v>1084449</v>
      </c>
      <c r="B219">
        <v>14.76399994</v>
      </c>
      <c r="C219">
        <v>0.31924998999999998</v>
      </c>
      <c r="D219">
        <v>33.943000789999999</v>
      </c>
      <c r="E219">
        <v>0.26318999999999998</v>
      </c>
      <c r="F219">
        <v>37.763000490000003</v>
      </c>
      <c r="G219">
        <v>0.8538</v>
      </c>
      <c r="H219">
        <v>30.26199913</v>
      </c>
      <c r="J219" s="2">
        <f>TREND(Calibration!$A$2:$A$4,Calibration!$B$2:$B$4,C219)</f>
        <v>388.13898444140227</v>
      </c>
      <c r="K219" s="2">
        <f>TREND(Calibration!$A$2:$A$4,Calibration!$C$2:$C$4,E219)</f>
        <v>538.30900151048559</v>
      </c>
      <c r="L219" s="2">
        <f>TREND(Calibration!$A$2:$A$4,Calibration!$D$2:$D$4,G219)</f>
        <v>617.98454932639345</v>
      </c>
    </row>
    <row r="220" spans="1:12" x14ac:dyDescent="0.25">
      <c r="A220">
        <v>1089356</v>
      </c>
      <c r="B220">
        <v>14.74199963</v>
      </c>
      <c r="C220">
        <v>0.32497999</v>
      </c>
      <c r="D220">
        <v>33.957000729999997</v>
      </c>
      <c r="E220">
        <v>0.26287000999999999</v>
      </c>
      <c r="F220">
        <v>37.854999540000001</v>
      </c>
      <c r="G220">
        <v>0.86409997999999999</v>
      </c>
      <c r="H220">
        <v>30.221000669999999</v>
      </c>
      <c r="J220" s="2">
        <f>TREND(Calibration!$A$2:$A$4,Calibration!$B$2:$B$4,C220)</f>
        <v>413.47993626546599</v>
      </c>
      <c r="K220" s="2">
        <f>TREND(Calibration!$A$2:$A$4,Calibration!$C$2:$C$4,E220)</f>
        <v>535.81096004189226</v>
      </c>
      <c r="L220" s="2">
        <f>TREND(Calibration!$A$2:$A$4,Calibration!$D$2:$D$4,G220)</f>
        <v>625.28399496447867</v>
      </c>
    </row>
    <row r="221" spans="1:12" x14ac:dyDescent="0.25">
      <c r="A221">
        <v>1094356</v>
      </c>
      <c r="B221">
        <v>14.69999981</v>
      </c>
      <c r="C221">
        <v>0.32275999</v>
      </c>
      <c r="D221">
        <v>33.930999759999999</v>
      </c>
      <c r="E221">
        <v>0.26254000999999999</v>
      </c>
      <c r="F221">
        <v>37.778999329999998</v>
      </c>
      <c r="G221">
        <v>0.86350000000000005</v>
      </c>
      <c r="H221">
        <v>30.268999099999998</v>
      </c>
      <c r="J221" s="2">
        <f>TREND(Calibration!$A$2:$A$4,Calibration!$B$2:$B$4,C221)</f>
        <v>403.66197587289685</v>
      </c>
      <c r="K221" s="2">
        <f>TREND(Calibration!$A$2:$A$4,Calibration!$C$2:$C$4,E221)</f>
        <v>533.23477427159946</v>
      </c>
      <c r="L221" s="2">
        <f>TREND(Calibration!$A$2:$A$4,Calibration!$D$2:$D$4,G221)</f>
        <v>624.85879788701459</v>
      </c>
    </row>
    <row r="222" spans="1:12" x14ac:dyDescent="0.25">
      <c r="A222">
        <v>1099356</v>
      </c>
      <c r="B222">
        <v>14.62100029</v>
      </c>
      <c r="C222">
        <v>0.32280998999999999</v>
      </c>
      <c r="D222">
        <v>33.963001249999998</v>
      </c>
      <c r="E222">
        <v>0.26216</v>
      </c>
      <c r="F222">
        <v>37.756999970000003</v>
      </c>
      <c r="G222">
        <v>0.85540002999999998</v>
      </c>
      <c r="H222">
        <v>30.246000290000001</v>
      </c>
      <c r="J222" s="2">
        <f>TREND(Calibration!$A$2:$A$4,Calibration!$B$2:$B$4,C222)</f>
        <v>403.88310110696352</v>
      </c>
      <c r="K222" s="2">
        <f>TREND(Calibration!$A$2:$A$4,Calibration!$C$2:$C$4,E222)</f>
        <v>530.26817925775458</v>
      </c>
      <c r="L222" s="2">
        <f>TREND(Calibration!$A$2:$A$4,Calibration!$D$2:$D$4,G222)</f>
        <v>619.11846725674911</v>
      </c>
    </row>
    <row r="223" spans="1:12" x14ac:dyDescent="0.25">
      <c r="A223">
        <v>1104356</v>
      </c>
      <c r="B223">
        <v>14.63899994</v>
      </c>
      <c r="C223">
        <v>0.32216999000000002</v>
      </c>
      <c r="D223">
        <v>33.994998930000001</v>
      </c>
      <c r="E223">
        <v>0.26227</v>
      </c>
      <c r="F223">
        <v>37.804000850000001</v>
      </c>
      <c r="G223">
        <v>0.86029999999999995</v>
      </c>
      <c r="H223">
        <v>30.176000599999998</v>
      </c>
      <c r="J223" s="2">
        <f>TREND(Calibration!$A$2:$A$4,Calibration!$B$2:$B$4,C223)</f>
        <v>401.05269811090784</v>
      </c>
      <c r="K223" s="2">
        <f>TREND(Calibration!$A$2:$A$4,Calibration!$C$2:$C$4,E223)</f>
        <v>531.12690784785218</v>
      </c>
      <c r="L223" s="2">
        <f>TREND(Calibration!$A$2:$A$4,Calibration!$D$2:$D$4,G223)</f>
        <v>622.59100454742816</v>
      </c>
    </row>
    <row r="224" spans="1:12" x14ac:dyDescent="0.25">
      <c r="A224">
        <v>1109356</v>
      </c>
      <c r="B224">
        <v>14.682000159999999</v>
      </c>
      <c r="C224">
        <v>0.31995001000000001</v>
      </c>
      <c r="D224">
        <v>33.958000179999999</v>
      </c>
      <c r="E224">
        <v>0.26199999000000002</v>
      </c>
      <c r="F224">
        <v>37.826999659999998</v>
      </c>
      <c r="G224">
        <v>0.87699996999999996</v>
      </c>
      <c r="H224">
        <v>30.20100021</v>
      </c>
      <c r="J224" s="2">
        <f>TREND(Calibration!$A$2:$A$4,Calibration!$B$2:$B$4,C224)</f>
        <v>391.23482616843216</v>
      </c>
      <c r="K224" s="2">
        <f>TREND(Calibration!$A$2:$A$4,Calibration!$C$2:$C$4,E224)</f>
        <v>529.01904142410467</v>
      </c>
      <c r="L224" s="2">
        <f>TREND(Calibration!$A$2:$A$4,Calibration!$D$2:$D$4,G224)</f>
        <v>634.42602977783201</v>
      </c>
    </row>
    <row r="225" spans="1:12" x14ac:dyDescent="0.25">
      <c r="A225">
        <v>1114356</v>
      </c>
      <c r="B225">
        <v>14.62899971</v>
      </c>
      <c r="C225">
        <v>0.32113998999999999</v>
      </c>
      <c r="D225">
        <v>33.950000760000002</v>
      </c>
      <c r="E225">
        <v>0.26157001000000002</v>
      </c>
      <c r="F225">
        <v>37.743999479999999</v>
      </c>
      <c r="G225">
        <v>0.86890000000000001</v>
      </c>
      <c r="H225">
        <v>30.271999359999999</v>
      </c>
      <c r="J225" s="2">
        <f>TREND(Calibration!$A$2:$A$4,Calibration!$B$2:$B$4,C225)</f>
        <v>396.49751828913008</v>
      </c>
      <c r="K225" s="2">
        <f>TREND(Calibration!$A$2:$A$4,Calibration!$C$2:$C$4,E225)</f>
        <v>525.66234943164886</v>
      </c>
      <c r="L225" s="2">
        <f>TREND(Calibration!$A$2:$A$4,Calibration!$D$2:$D$4,G225)</f>
        <v>628.68569914756665</v>
      </c>
    </row>
    <row r="226" spans="1:12" x14ac:dyDescent="0.25">
      <c r="A226">
        <v>1119356</v>
      </c>
      <c r="B226">
        <v>14.59500027</v>
      </c>
      <c r="C226">
        <v>0.32183999000000002</v>
      </c>
      <c r="D226">
        <v>33.972000119999997</v>
      </c>
      <c r="E226">
        <v>0.26129999999999998</v>
      </c>
      <c r="F226">
        <v>37.743999479999999</v>
      </c>
      <c r="G226">
        <v>0.86570000999999996</v>
      </c>
      <c r="H226">
        <v>30.184999470000001</v>
      </c>
      <c r="J226" s="2">
        <f>TREND(Calibration!$A$2:$A$4,Calibration!$B$2:$B$4,C226)</f>
        <v>399.59327156606628</v>
      </c>
      <c r="K226" s="2">
        <f>TREND(Calibration!$A$2:$A$4,Calibration!$C$2:$C$4,E226)</f>
        <v>523.5544830079009</v>
      </c>
      <c r="L226" s="2">
        <f>TREND(Calibration!$A$2:$A$4,Calibration!$D$2:$D$4,G226)</f>
        <v>626.41791289483444</v>
      </c>
    </row>
    <row r="227" spans="1:12" x14ac:dyDescent="0.25">
      <c r="A227">
        <v>1124356</v>
      </c>
      <c r="B227">
        <v>14.62899971</v>
      </c>
      <c r="C227">
        <v>0.32211000000000001</v>
      </c>
      <c r="D227">
        <v>33.986000060000002</v>
      </c>
      <c r="E227">
        <v>0.26135001000000002</v>
      </c>
      <c r="F227">
        <v>37.80099869</v>
      </c>
      <c r="G227">
        <v>0.86680000999999995</v>
      </c>
      <c r="H227">
        <v>30.159999849999998</v>
      </c>
      <c r="J227" s="2">
        <f>TREND(Calibration!$A$2:$A$4,Calibration!$B$2:$B$4,C227)</f>
        <v>400.78739205507418</v>
      </c>
      <c r="K227" s="2">
        <f>TREND(Calibration!$A$2:$A$4,Calibration!$C$2:$C$4,E227)</f>
        <v>523.94489225145389</v>
      </c>
      <c r="L227" s="2">
        <f>TREND(Calibration!$A$2:$A$4,Calibration!$D$2:$D$4,G227)</f>
        <v>627.1974668553172</v>
      </c>
    </row>
    <row r="228" spans="1:12" x14ac:dyDescent="0.25">
      <c r="A228">
        <v>1129369</v>
      </c>
      <c r="B228">
        <v>14.680999760000001</v>
      </c>
      <c r="C228">
        <v>0.32179001000000002</v>
      </c>
      <c r="D228">
        <v>33.994998930000001</v>
      </c>
      <c r="E228">
        <v>0.26102998999999999</v>
      </c>
      <c r="F228">
        <v>37.765998840000002</v>
      </c>
      <c r="G228">
        <v>0.86570000999999996</v>
      </c>
      <c r="H228">
        <v>30.143999099999998</v>
      </c>
      <c r="J228" s="2">
        <f>TREND(Calibration!$A$2:$A$4,Calibration!$B$2:$B$4,C228)</f>
        <v>399.37223478209307</v>
      </c>
      <c r="K228" s="2">
        <f>TREND(Calibration!$A$2:$A$4,Calibration!$C$2:$C$4,E228)</f>
        <v>521.44661658415339</v>
      </c>
      <c r="L228" s="2">
        <f>TREND(Calibration!$A$2:$A$4,Calibration!$D$2:$D$4,G228)</f>
        <v>626.41791289483444</v>
      </c>
    </row>
    <row r="229" spans="1:12" x14ac:dyDescent="0.25">
      <c r="A229">
        <v>1134356</v>
      </c>
      <c r="B229">
        <v>14.74600029</v>
      </c>
      <c r="C229">
        <v>0.31865000999999998</v>
      </c>
      <c r="D229">
        <v>33.963001249999998</v>
      </c>
      <c r="E229">
        <v>0.26129999999999998</v>
      </c>
      <c r="F229">
        <v>37.763000490000003</v>
      </c>
      <c r="G229">
        <v>0.86680000999999995</v>
      </c>
      <c r="H229">
        <v>30.13699913</v>
      </c>
      <c r="J229" s="2">
        <f>TREND(Calibration!$A$2:$A$4,Calibration!$B$2:$B$4,C229)</f>
        <v>385.48557008269336</v>
      </c>
      <c r="K229" s="2">
        <f>TREND(Calibration!$A$2:$A$4,Calibration!$C$2:$C$4,E229)</f>
        <v>523.5544830079009</v>
      </c>
      <c r="L229" s="2">
        <f>TREND(Calibration!$A$2:$A$4,Calibration!$D$2:$D$4,G229)</f>
        <v>627.1974668553172</v>
      </c>
    </row>
    <row r="230" spans="1:12" x14ac:dyDescent="0.25">
      <c r="A230">
        <v>1139360</v>
      </c>
      <c r="B230">
        <v>14.72900009</v>
      </c>
      <c r="C230">
        <v>0.31773001000000001</v>
      </c>
      <c r="D230">
        <v>33.97000122</v>
      </c>
      <c r="E230">
        <v>0.26129999999999998</v>
      </c>
      <c r="F230">
        <v>37.743999479999999</v>
      </c>
      <c r="G230">
        <v>0.87159997</v>
      </c>
      <c r="H230">
        <v>30.152999879999999</v>
      </c>
      <c r="J230" s="2">
        <f>TREND(Calibration!$A$2:$A$4,Calibration!$B$2:$B$4,C230)</f>
        <v>381.41686577586302</v>
      </c>
      <c r="K230" s="2">
        <f>TREND(Calibration!$A$2:$A$4,Calibration!$C$2:$C$4,E230)</f>
        <v>523.5544830079009</v>
      </c>
      <c r="L230" s="2">
        <f>TREND(Calibration!$A$2:$A$4,Calibration!$D$2:$D$4,G230)</f>
        <v>630.59912851728006</v>
      </c>
    </row>
    <row r="231" spans="1:12" x14ac:dyDescent="0.25">
      <c r="A231">
        <v>1144356</v>
      </c>
      <c r="B231">
        <v>14.666000370000001</v>
      </c>
      <c r="C231">
        <v>0.32151999999999997</v>
      </c>
      <c r="D231">
        <v>33.969001769999998</v>
      </c>
      <c r="E231">
        <v>0.26157001000000002</v>
      </c>
      <c r="F231">
        <v>37.708999630000001</v>
      </c>
      <c r="G231">
        <v>0.87269998000000004</v>
      </c>
      <c r="H231">
        <v>30.166000369999999</v>
      </c>
      <c r="J231" s="2">
        <f>TREND(Calibration!$A$2:$A$4,Calibration!$B$2:$B$4,C231)</f>
        <v>398.17811429308495</v>
      </c>
      <c r="K231" s="2">
        <f>TREND(Calibration!$A$2:$A$4,Calibration!$C$2:$C$4,E231)</f>
        <v>525.66234943164886</v>
      </c>
      <c r="L231" s="2">
        <f>TREND(Calibration!$A$2:$A$4,Calibration!$D$2:$D$4,G231)</f>
        <v>631.37868956461705</v>
      </c>
    </row>
    <row r="232" spans="1:12" x14ac:dyDescent="0.25">
      <c r="A232">
        <v>1149358</v>
      </c>
      <c r="B232">
        <v>14.666000370000001</v>
      </c>
      <c r="C232">
        <v>0.31648999</v>
      </c>
      <c r="D232">
        <v>33.939998629999998</v>
      </c>
      <c r="E232">
        <v>0.26194999000000002</v>
      </c>
      <c r="F232">
        <v>37.776000979999999</v>
      </c>
      <c r="G232">
        <v>0.87269998000000004</v>
      </c>
      <c r="H232">
        <v>30.232999800000002</v>
      </c>
      <c r="J232" s="2">
        <f>TREND(Calibration!$A$2:$A$4,Calibration!$B$2:$B$4,C232)</f>
        <v>375.93287152091079</v>
      </c>
      <c r="K232" s="2">
        <f>TREND(Calibration!$A$2:$A$4,Calibration!$C$2:$C$4,E232)</f>
        <v>528.6287102467877</v>
      </c>
      <c r="L232" s="2">
        <f>TREND(Calibration!$A$2:$A$4,Calibration!$D$2:$D$4,G232)</f>
        <v>631.37868956461705</v>
      </c>
    </row>
    <row r="233" spans="1:12" x14ac:dyDescent="0.25">
      <c r="A233">
        <v>1154460</v>
      </c>
      <c r="B233">
        <v>14.647000309999999</v>
      </c>
      <c r="C233">
        <v>0.32021999000000001</v>
      </c>
      <c r="D233">
        <v>33.98500061</v>
      </c>
      <c r="E233">
        <v>0.26199999000000002</v>
      </c>
      <c r="F233">
        <v>37.752998349999999</v>
      </c>
      <c r="G233">
        <v>0.87</v>
      </c>
      <c r="H233">
        <v>30.211000439999999</v>
      </c>
      <c r="J233" s="2">
        <f>TREND(Calibration!$A$2:$A$4,Calibration!$B$2:$B$4,C233)</f>
        <v>392.42881398229974</v>
      </c>
      <c r="K233" s="2">
        <f>TREND(Calibration!$A$2:$A$4,Calibration!$C$2:$C$4,E233)</f>
        <v>529.01904142410467</v>
      </c>
      <c r="L233" s="2">
        <f>TREND(Calibration!$A$2:$A$4,Calibration!$D$2:$D$4,G233)</f>
        <v>629.46525310804941</v>
      </c>
    </row>
    <row r="234" spans="1:12" x14ac:dyDescent="0.25">
      <c r="A234">
        <v>1159357</v>
      </c>
      <c r="B234">
        <v>14.70199966</v>
      </c>
      <c r="C234">
        <v>0.31891998999999999</v>
      </c>
      <c r="D234">
        <v>33.981998439999998</v>
      </c>
      <c r="E234">
        <v>0.26194999000000002</v>
      </c>
      <c r="F234">
        <v>37.833000179999999</v>
      </c>
      <c r="G234">
        <v>0.87699996999999996</v>
      </c>
      <c r="H234">
        <v>30.19799995</v>
      </c>
      <c r="J234" s="2">
        <f>TREND(Calibration!$A$2:$A$4,Calibration!$B$2:$B$4,C234)</f>
        <v>386.67955789656094</v>
      </c>
      <c r="K234" s="2">
        <f>TREND(Calibration!$A$2:$A$4,Calibration!$C$2:$C$4,E234)</f>
        <v>528.6287102467877</v>
      </c>
      <c r="L234" s="2">
        <f>TREND(Calibration!$A$2:$A$4,Calibration!$D$2:$D$4,G234)</f>
        <v>634.42602977783201</v>
      </c>
    </row>
    <row r="235" spans="1:12" x14ac:dyDescent="0.25">
      <c r="A235">
        <v>1164513</v>
      </c>
      <c r="B235">
        <v>14.74100018</v>
      </c>
      <c r="C235">
        <v>0.31681000999999998</v>
      </c>
      <c r="D235">
        <v>33.991001130000001</v>
      </c>
      <c r="E235">
        <v>0.26199999000000002</v>
      </c>
      <c r="F235">
        <v>37.737998959999999</v>
      </c>
      <c r="G235">
        <v>0.85919999999999996</v>
      </c>
      <c r="H235">
        <v>30.204999919999999</v>
      </c>
      <c r="J235" s="2">
        <f>TREND(Calibration!$A$2:$A$4,Calibration!$B$2:$B$4,C235)</f>
        <v>377.34816146903245</v>
      </c>
      <c r="K235" s="2">
        <f>TREND(Calibration!$A$2:$A$4,Calibration!$C$2:$C$4,E235)</f>
        <v>529.01904142410467</v>
      </c>
      <c r="L235" s="2">
        <f>TREND(Calibration!$A$2:$A$4,Calibration!$D$2:$D$4,G235)</f>
        <v>621.8114505869454</v>
      </c>
    </row>
    <row r="236" spans="1:12" x14ac:dyDescent="0.25">
      <c r="A236">
        <v>1169356</v>
      </c>
      <c r="B236">
        <v>14.833000180000001</v>
      </c>
      <c r="C236">
        <v>0.31779000000000002</v>
      </c>
      <c r="D236">
        <v>33.915000919999997</v>
      </c>
      <c r="E236">
        <v>0.26194999000000002</v>
      </c>
      <c r="F236">
        <v>37.819999690000003</v>
      </c>
      <c r="G236">
        <v>0.87429999999999997</v>
      </c>
      <c r="H236">
        <v>30.20100021</v>
      </c>
      <c r="J236" s="2">
        <f>TREND(Calibration!$A$2:$A$4,Calibration!$B$2:$B$4,C236)</f>
        <v>381.68217183169645</v>
      </c>
      <c r="K236" s="2">
        <f>TREND(Calibration!$A$2:$A$4,Calibration!$C$2:$C$4,E236)</f>
        <v>528.6287102467877</v>
      </c>
      <c r="L236" s="2">
        <f>TREND(Calibration!$A$2:$A$4,Calibration!$D$2:$D$4,G236)</f>
        <v>632.5126004081186</v>
      </c>
    </row>
    <row r="237" spans="1:12" x14ac:dyDescent="0.25">
      <c r="A237">
        <v>1174358</v>
      </c>
      <c r="B237">
        <v>14.850000380000001</v>
      </c>
      <c r="C237">
        <v>0.31870999999999999</v>
      </c>
      <c r="D237">
        <v>33.905998230000002</v>
      </c>
      <c r="E237">
        <v>0.26199999000000002</v>
      </c>
      <c r="F237">
        <v>37.798000340000002</v>
      </c>
      <c r="G237">
        <v>0.87269998000000004</v>
      </c>
      <c r="H237">
        <v>30.239999770000001</v>
      </c>
      <c r="J237" s="2">
        <f>TREND(Calibration!$A$2:$A$4,Calibration!$B$2:$B$4,C237)</f>
        <v>385.75087613852679</v>
      </c>
      <c r="K237" s="2">
        <f>TREND(Calibration!$A$2:$A$4,Calibration!$C$2:$C$4,E237)</f>
        <v>529.01904142410467</v>
      </c>
      <c r="L237" s="2">
        <f>TREND(Calibration!$A$2:$A$4,Calibration!$D$2:$D$4,G237)</f>
        <v>631.37868956461705</v>
      </c>
    </row>
    <row r="238" spans="1:12" x14ac:dyDescent="0.25">
      <c r="A238">
        <v>1179450</v>
      </c>
      <c r="B238">
        <v>14.777000429999999</v>
      </c>
      <c r="C238">
        <v>0.31957000000000002</v>
      </c>
      <c r="D238">
        <v>33.981998439999998</v>
      </c>
      <c r="E238">
        <v>0.26194999000000002</v>
      </c>
      <c r="F238">
        <v>37.819999690000003</v>
      </c>
      <c r="G238">
        <v>0.86780000000000002</v>
      </c>
      <c r="H238">
        <v>30.146999359999999</v>
      </c>
      <c r="J238" s="2">
        <f>TREND(Calibration!$A$2:$A$4,Calibration!$B$2:$B$4,C238)</f>
        <v>389.55423016447708</v>
      </c>
      <c r="K238" s="2">
        <f>TREND(Calibration!$A$2:$A$4,Calibration!$C$2:$C$4,E238)</f>
        <v>528.6287102467877</v>
      </c>
      <c r="L238" s="2">
        <f>TREND(Calibration!$A$2:$A$4,Calibration!$D$2:$D$4,G238)</f>
        <v>627.90614518708378</v>
      </c>
    </row>
    <row r="239" spans="1:12" x14ac:dyDescent="0.25">
      <c r="A239">
        <v>1184449</v>
      </c>
      <c r="B239">
        <v>14.74699974</v>
      </c>
      <c r="C239">
        <v>0.31952000000000003</v>
      </c>
      <c r="D239">
        <v>33.974998470000003</v>
      </c>
      <c r="E239">
        <v>0.26199999000000002</v>
      </c>
      <c r="F239">
        <v>37.813999180000003</v>
      </c>
      <c r="G239">
        <v>0.87159997</v>
      </c>
      <c r="H239">
        <v>30.226999280000001</v>
      </c>
      <c r="J239" s="2">
        <f>TREND(Calibration!$A$2:$A$4,Calibration!$B$2:$B$4,C239)</f>
        <v>389.3331049304104</v>
      </c>
      <c r="K239" s="2">
        <f>TREND(Calibration!$A$2:$A$4,Calibration!$C$2:$C$4,E239)</f>
        <v>529.01904142410467</v>
      </c>
      <c r="L239" s="2">
        <f>TREND(Calibration!$A$2:$A$4,Calibration!$D$2:$D$4,G239)</f>
        <v>630.59912851728006</v>
      </c>
    </row>
    <row r="240" spans="1:12" x14ac:dyDescent="0.25">
      <c r="A240">
        <v>1189356</v>
      </c>
      <c r="B240">
        <v>14.647000309999999</v>
      </c>
      <c r="C240">
        <v>0.31173000000000001</v>
      </c>
      <c r="D240">
        <v>33.956001280000002</v>
      </c>
      <c r="E240">
        <v>0.26199999000000002</v>
      </c>
      <c r="F240">
        <v>37.747001650000001</v>
      </c>
      <c r="G240">
        <v>0.86350000000000005</v>
      </c>
      <c r="H240">
        <v>30.149999619999999</v>
      </c>
      <c r="J240" s="2">
        <f>TREND(Calibration!$A$2:$A$4,Calibration!$B$2:$B$4,C240)</f>
        <v>354.88179346279139</v>
      </c>
      <c r="K240" s="2">
        <f>TREND(Calibration!$A$2:$A$4,Calibration!$C$2:$C$4,E240)</f>
        <v>529.01904142410467</v>
      </c>
      <c r="L240" s="2">
        <f>TREND(Calibration!$A$2:$A$4,Calibration!$D$2:$D$4,G240)</f>
        <v>624.85879788701459</v>
      </c>
    </row>
    <row r="241" spans="1:12" x14ac:dyDescent="0.25">
      <c r="A241">
        <v>1194356</v>
      </c>
      <c r="B241">
        <v>14.6420002</v>
      </c>
      <c r="C241">
        <v>0.31725001000000003</v>
      </c>
      <c r="D241">
        <v>33.963001249999998</v>
      </c>
      <c r="E241">
        <v>0.26222000000000001</v>
      </c>
      <c r="F241">
        <v>37.806999210000001</v>
      </c>
      <c r="G241">
        <v>0.87050002999999998</v>
      </c>
      <c r="H241">
        <v>30.166000369999999</v>
      </c>
      <c r="J241" s="2">
        <f>TREND(Calibration!$A$2:$A$4,Calibration!$B$2:$B$4,C241)</f>
        <v>379.29406352882097</v>
      </c>
      <c r="K241" s="2">
        <f>TREND(Calibration!$A$2:$A$4,Calibration!$C$2:$C$4,E241)</f>
        <v>530.73657667053499</v>
      </c>
      <c r="L241" s="2">
        <f>TREND(Calibration!$A$2:$A$4,Calibration!$D$2:$D$4,G241)</f>
        <v>629.81961707792232</v>
      </c>
    </row>
    <row r="242" spans="1:12" x14ac:dyDescent="0.25">
      <c r="A242">
        <v>1199369</v>
      </c>
      <c r="B242">
        <v>14.65600014</v>
      </c>
      <c r="C242">
        <v>0.31929999999999997</v>
      </c>
      <c r="D242">
        <v>33.931999210000001</v>
      </c>
      <c r="E242">
        <v>0.26222000000000001</v>
      </c>
      <c r="F242">
        <v>37.818000789999999</v>
      </c>
      <c r="G242">
        <v>0.87220001000000003</v>
      </c>
      <c r="H242">
        <v>30.19499969</v>
      </c>
      <c r="J242" s="2">
        <f>TREND(Calibration!$A$2:$A$4,Calibration!$B$2:$B$4,C242)</f>
        <v>388.3601539005158</v>
      </c>
      <c r="K242" s="2">
        <f>TREND(Calibration!$A$2:$A$4,Calibration!$C$2:$C$4,E242)</f>
        <v>530.73657667053499</v>
      </c>
      <c r="L242" s="2">
        <f>TREND(Calibration!$A$2:$A$4,Calibration!$D$2:$D$4,G242)</f>
        <v>631.02436811586927</v>
      </c>
    </row>
    <row r="243" spans="1:12" x14ac:dyDescent="0.25">
      <c r="A243">
        <v>1204357</v>
      </c>
      <c r="B243">
        <v>14.62699986</v>
      </c>
      <c r="C243">
        <v>0.31865000999999998</v>
      </c>
      <c r="D243">
        <v>33.995998380000003</v>
      </c>
      <c r="E243">
        <v>0.26287000999999999</v>
      </c>
      <c r="F243">
        <v>37.77999878</v>
      </c>
      <c r="G243">
        <v>0.86890000000000001</v>
      </c>
      <c r="H243">
        <v>30.143999099999998</v>
      </c>
      <c r="J243" s="2">
        <f>TREND(Calibration!$A$2:$A$4,Calibration!$B$2:$B$4,C243)</f>
        <v>385.48557008269336</v>
      </c>
      <c r="K243" s="2">
        <f>TREND(Calibration!$A$2:$A$4,Calibration!$C$2:$C$4,E243)</f>
        <v>535.81096004189226</v>
      </c>
      <c r="L243" s="2">
        <f>TREND(Calibration!$A$2:$A$4,Calibration!$D$2:$D$4,G243)</f>
        <v>628.68569914756665</v>
      </c>
    </row>
    <row r="244" spans="1:12" x14ac:dyDescent="0.25">
      <c r="A244">
        <v>1209362</v>
      </c>
      <c r="B244">
        <v>14.70400047</v>
      </c>
      <c r="C244">
        <v>0.31653999999999999</v>
      </c>
      <c r="D244">
        <v>33.930999759999999</v>
      </c>
      <c r="E244">
        <v>0.26318999999999998</v>
      </c>
      <c r="F244">
        <v>37.787998199999997</v>
      </c>
      <c r="G244">
        <v>0.87699996999999996</v>
      </c>
      <c r="H244">
        <v>30.19499969</v>
      </c>
      <c r="J244" s="2">
        <f>TREND(Calibration!$A$2:$A$4,Calibration!$B$2:$B$4,C244)</f>
        <v>376.15404098002455</v>
      </c>
      <c r="K244" s="2">
        <f>TREND(Calibration!$A$2:$A$4,Calibration!$C$2:$C$4,E244)</f>
        <v>538.30900151048559</v>
      </c>
      <c r="L244" s="2">
        <f>TREND(Calibration!$A$2:$A$4,Calibration!$D$2:$D$4,G244)</f>
        <v>634.42602977783201</v>
      </c>
    </row>
    <row r="245" spans="1:12" x14ac:dyDescent="0.25">
      <c r="A245">
        <v>1214356</v>
      </c>
      <c r="B245">
        <v>14.756999970000001</v>
      </c>
      <c r="C245">
        <v>0.31827</v>
      </c>
      <c r="D245">
        <v>33.958999630000001</v>
      </c>
      <c r="E245">
        <v>0.26324998999999999</v>
      </c>
      <c r="F245">
        <v>37.776000979999999</v>
      </c>
      <c r="G245">
        <v>0.87050002999999998</v>
      </c>
      <c r="H245">
        <v>30.134000780000001</v>
      </c>
      <c r="J245" s="2">
        <f>TREND(Calibration!$A$2:$A$4,Calibration!$B$2:$B$4,C245)</f>
        <v>383.80497407873827</v>
      </c>
      <c r="K245" s="2">
        <f>TREND(Calibration!$A$2:$A$4,Calibration!$C$2:$C$4,E245)</f>
        <v>538.77732085703087</v>
      </c>
      <c r="L245" s="2">
        <f>TREND(Calibration!$A$2:$A$4,Calibration!$D$2:$D$4,G245)</f>
        <v>629.81961707792232</v>
      </c>
    </row>
    <row r="246" spans="1:12" x14ac:dyDescent="0.25">
      <c r="A246">
        <v>1219356</v>
      </c>
      <c r="B246">
        <v>14.87699986</v>
      </c>
      <c r="C246">
        <v>0.32151999999999997</v>
      </c>
      <c r="D246">
        <v>33.926998140000002</v>
      </c>
      <c r="E246">
        <v>0.26313998999999999</v>
      </c>
      <c r="F246">
        <v>37.823001859999998</v>
      </c>
      <c r="G246">
        <v>0.87540001000000001</v>
      </c>
      <c r="H246">
        <v>30.19799995</v>
      </c>
      <c r="J246" s="2">
        <f>TREND(Calibration!$A$2:$A$4,Calibration!$B$2:$B$4,C246)</f>
        <v>398.17811429308495</v>
      </c>
      <c r="K246" s="2">
        <f>TREND(Calibration!$A$2:$A$4,Calibration!$C$2:$C$4,E246)</f>
        <v>537.91859226693327</v>
      </c>
      <c r="L246" s="2">
        <f>TREND(Calibration!$A$2:$A$4,Calibration!$D$2:$D$4,G246)</f>
        <v>633.29216145545558</v>
      </c>
    </row>
    <row r="247" spans="1:12" x14ac:dyDescent="0.25">
      <c r="A247">
        <v>1224368</v>
      </c>
      <c r="B247">
        <v>14.93900013</v>
      </c>
      <c r="C247">
        <v>0.31865000999999998</v>
      </c>
      <c r="D247">
        <v>33.956001280000002</v>
      </c>
      <c r="E247">
        <v>0.26287000999999999</v>
      </c>
      <c r="F247">
        <v>37.811000819999997</v>
      </c>
      <c r="G247">
        <v>0.87379998000000003</v>
      </c>
      <c r="H247">
        <v>30.134000780000001</v>
      </c>
      <c r="J247" s="2">
        <f>TREND(Calibration!$A$2:$A$4,Calibration!$B$2:$B$4,C247)</f>
        <v>385.48557008269336</v>
      </c>
      <c r="K247" s="2">
        <f>TREND(Calibration!$A$2:$A$4,Calibration!$C$2:$C$4,E247)</f>
        <v>535.81096004189226</v>
      </c>
      <c r="L247" s="2">
        <f>TREND(Calibration!$A$2:$A$4,Calibration!$D$2:$D$4,G247)</f>
        <v>632.15824352509992</v>
      </c>
    </row>
    <row r="248" spans="1:12" x14ac:dyDescent="0.25">
      <c r="A248">
        <v>1229357</v>
      </c>
      <c r="B248">
        <v>14.91300011</v>
      </c>
      <c r="C248">
        <v>0.31643999</v>
      </c>
      <c r="D248">
        <v>33.950000760000002</v>
      </c>
      <c r="E248">
        <v>0.26291998999999999</v>
      </c>
      <c r="F248">
        <v>37.75</v>
      </c>
      <c r="G248">
        <v>0.87220001000000003</v>
      </c>
      <c r="H248">
        <v>30.124000550000002</v>
      </c>
      <c r="J248" s="2">
        <f>TREND(Calibration!$A$2:$A$4,Calibration!$B$2:$B$4,C248)</f>
        <v>375.71174628684389</v>
      </c>
      <c r="K248" s="2">
        <f>TREND(Calibration!$A$2:$A$4,Calibration!$C$2:$C$4,E248)</f>
        <v>536.20113508673853</v>
      </c>
      <c r="L248" s="2">
        <f>TREND(Calibration!$A$2:$A$4,Calibration!$D$2:$D$4,G248)</f>
        <v>631.02436811586927</v>
      </c>
    </row>
    <row r="249" spans="1:12" x14ac:dyDescent="0.25">
      <c r="A249">
        <v>1234362</v>
      </c>
      <c r="B249">
        <v>14.89299965</v>
      </c>
      <c r="C249">
        <v>0.31584001</v>
      </c>
      <c r="D249">
        <v>33.963001249999998</v>
      </c>
      <c r="E249">
        <v>0.26287000999999999</v>
      </c>
      <c r="F249">
        <v>37.724998470000003</v>
      </c>
      <c r="G249">
        <v>0.87</v>
      </c>
      <c r="H249">
        <v>30.118000030000001</v>
      </c>
      <c r="J249" s="2">
        <f>TREND(Calibration!$A$2:$A$4,Calibration!$B$2:$B$4,C249)</f>
        <v>373.0583319281352</v>
      </c>
      <c r="K249" s="2">
        <f>TREND(Calibration!$A$2:$A$4,Calibration!$C$2:$C$4,E249)</f>
        <v>535.81096004189226</v>
      </c>
      <c r="L249" s="2">
        <f>TREND(Calibration!$A$2:$A$4,Calibration!$D$2:$D$4,G249)</f>
        <v>629.46525310804941</v>
      </c>
    </row>
    <row r="250" spans="1:12" x14ac:dyDescent="0.25">
      <c r="A250">
        <v>1239446</v>
      </c>
      <c r="B250">
        <v>14.86100006</v>
      </c>
      <c r="C250">
        <v>0.31773001000000001</v>
      </c>
      <c r="D250">
        <v>33.939998629999998</v>
      </c>
      <c r="E250">
        <v>0.26227</v>
      </c>
      <c r="F250">
        <v>37.791999820000001</v>
      </c>
      <c r="G250">
        <v>0.87699996999999996</v>
      </c>
      <c r="H250">
        <v>30.2140007</v>
      </c>
      <c r="J250" s="2">
        <f>TREND(Calibration!$A$2:$A$4,Calibration!$B$2:$B$4,C250)</f>
        <v>381.41686577586302</v>
      </c>
      <c r="K250" s="2">
        <f>TREND(Calibration!$A$2:$A$4,Calibration!$C$2:$C$4,E250)</f>
        <v>531.12690784785218</v>
      </c>
      <c r="L250" s="2">
        <f>TREND(Calibration!$A$2:$A$4,Calibration!$D$2:$D$4,G250)</f>
        <v>634.42602977783201</v>
      </c>
    </row>
    <row r="251" spans="1:12" x14ac:dyDescent="0.25">
      <c r="A251">
        <v>1244356</v>
      </c>
      <c r="B251">
        <v>14.79599953</v>
      </c>
      <c r="C251">
        <v>0.31648999</v>
      </c>
      <c r="D251">
        <v>33.921001429999997</v>
      </c>
      <c r="E251">
        <v>0.26222000000000001</v>
      </c>
      <c r="F251">
        <v>37.806999210000001</v>
      </c>
      <c r="G251">
        <v>0.87489998000000002</v>
      </c>
      <c r="H251">
        <v>30.224000929999999</v>
      </c>
      <c r="J251" s="2">
        <f>TREND(Calibration!$A$2:$A$4,Calibration!$B$2:$B$4,C251)</f>
        <v>375.93287152091079</v>
      </c>
      <c r="K251" s="2">
        <f>TREND(Calibration!$A$2:$A$4,Calibration!$C$2:$C$4,E251)</f>
        <v>530.73657667053499</v>
      </c>
      <c r="L251" s="2">
        <f>TREND(Calibration!$A$2:$A$4,Calibration!$D$2:$D$4,G251)</f>
        <v>632.93779748558268</v>
      </c>
    </row>
    <row r="252" spans="1:12" x14ac:dyDescent="0.25">
      <c r="A252">
        <v>1249356</v>
      </c>
      <c r="B252">
        <v>14.71500015</v>
      </c>
      <c r="C252">
        <v>0.32021999000000001</v>
      </c>
      <c r="D252">
        <v>33.950000760000002</v>
      </c>
      <c r="E252">
        <v>0.26188999000000002</v>
      </c>
      <c r="F252">
        <v>37.759998320000001</v>
      </c>
      <c r="G252">
        <v>0.86729997000000003</v>
      </c>
      <c r="H252">
        <v>30.179000850000001</v>
      </c>
      <c r="J252" s="2">
        <f>TREND(Calibration!$A$2:$A$4,Calibration!$B$2:$B$4,C252)</f>
        <v>392.42881398229974</v>
      </c>
      <c r="K252" s="2">
        <f>TREND(Calibration!$A$2:$A$4,Calibration!$C$2:$C$4,E252)</f>
        <v>528.16031283400707</v>
      </c>
      <c r="L252" s="2">
        <f>TREND(Calibration!$A$2:$A$4,Calibration!$D$2:$D$4,G252)</f>
        <v>627.55178121721087</v>
      </c>
    </row>
    <row r="253" spans="1:12" x14ac:dyDescent="0.25">
      <c r="A253">
        <v>1254356</v>
      </c>
      <c r="B253">
        <v>14.67300034</v>
      </c>
      <c r="C253">
        <v>0.32244</v>
      </c>
      <c r="D253">
        <v>33.943000789999999</v>
      </c>
      <c r="E253">
        <v>0.26199999000000002</v>
      </c>
      <c r="F253">
        <v>37.752998349999999</v>
      </c>
      <c r="G253">
        <v>0.86350000000000005</v>
      </c>
      <c r="H253">
        <v>30.239999770000001</v>
      </c>
      <c r="J253" s="2">
        <f>TREND(Calibration!$A$2:$A$4,Calibration!$B$2:$B$4,C253)</f>
        <v>402.24681859991551</v>
      </c>
      <c r="K253" s="2">
        <f>TREND(Calibration!$A$2:$A$4,Calibration!$C$2:$C$4,E253)</f>
        <v>529.01904142410467</v>
      </c>
      <c r="L253" s="2">
        <f>TREND(Calibration!$A$2:$A$4,Calibration!$D$2:$D$4,G253)</f>
        <v>624.85879788701459</v>
      </c>
    </row>
    <row r="254" spans="1:12" x14ac:dyDescent="0.25">
      <c r="A254">
        <v>1259356</v>
      </c>
      <c r="B254">
        <v>14.585000040000001</v>
      </c>
      <c r="C254">
        <v>0.31448999</v>
      </c>
      <c r="D254">
        <v>33.946998600000001</v>
      </c>
      <c r="E254">
        <v>0.26129999999999998</v>
      </c>
      <c r="F254">
        <v>37.80099869</v>
      </c>
      <c r="G254">
        <v>0.86839997999999996</v>
      </c>
      <c r="H254">
        <v>30.152999879999999</v>
      </c>
      <c r="J254" s="2">
        <f>TREND(Calibration!$A$2:$A$4,Calibration!$B$2:$B$4,C254)</f>
        <v>367.08786215823579</v>
      </c>
      <c r="K254" s="2">
        <f>TREND(Calibration!$A$2:$A$4,Calibration!$C$2:$C$4,E254)</f>
        <v>523.5544830079009</v>
      </c>
      <c r="L254" s="2">
        <f>TREND(Calibration!$A$2:$A$4,Calibration!$D$2:$D$4,G254)</f>
        <v>628.33134226454786</v>
      </c>
    </row>
    <row r="255" spans="1:12" x14ac:dyDescent="0.25">
      <c r="A255">
        <v>1264445</v>
      </c>
      <c r="B255">
        <v>14.58199978</v>
      </c>
      <c r="C255">
        <v>0.31768000000000002</v>
      </c>
      <c r="D255">
        <v>33.933998109999997</v>
      </c>
      <c r="E255">
        <v>0.26107999999999998</v>
      </c>
      <c r="F255">
        <v>37.83000183</v>
      </c>
      <c r="G255">
        <v>0.88080000999999997</v>
      </c>
      <c r="H255">
        <v>30.229999540000001</v>
      </c>
      <c r="J255" s="2">
        <f>TREND(Calibration!$A$2:$A$4,Calibration!$B$2:$B$4,C255)</f>
        <v>381.19569631674926</v>
      </c>
      <c r="K255" s="2">
        <f>TREND(Calibration!$A$2:$A$4,Calibration!$C$2:$C$4,E255)</f>
        <v>521.83702582770593</v>
      </c>
      <c r="L255" s="2">
        <f>TREND(Calibration!$A$2:$A$4,Calibration!$D$2:$D$4,G255)</f>
        <v>637.11906271600753</v>
      </c>
    </row>
    <row r="256" spans="1:12" x14ac:dyDescent="0.25">
      <c r="A256">
        <v>1269362</v>
      </c>
      <c r="B256">
        <v>14.536999700000001</v>
      </c>
      <c r="C256">
        <v>0.31584001</v>
      </c>
      <c r="D256">
        <v>33.926998140000002</v>
      </c>
      <c r="E256">
        <v>0.2606</v>
      </c>
      <c r="F256">
        <v>37.763000490000003</v>
      </c>
      <c r="G256">
        <v>0.87489998000000002</v>
      </c>
      <c r="H256">
        <v>30.2140007</v>
      </c>
      <c r="J256" s="2">
        <f>TREND(Calibration!$A$2:$A$4,Calibration!$B$2:$B$4,C256)</f>
        <v>373.0583319281352</v>
      </c>
      <c r="K256" s="2">
        <f>TREND(Calibration!$A$2:$A$4,Calibration!$C$2:$C$4,E256)</f>
        <v>518.08984652546224</v>
      </c>
      <c r="L256" s="2">
        <f>TREND(Calibration!$A$2:$A$4,Calibration!$D$2:$D$4,G256)</f>
        <v>632.93779748558268</v>
      </c>
    </row>
    <row r="257" spans="1:12" x14ac:dyDescent="0.25">
      <c r="A257">
        <v>1274525</v>
      </c>
      <c r="B257">
        <v>14.524000170000001</v>
      </c>
      <c r="C257">
        <v>0.31248999</v>
      </c>
      <c r="D257">
        <v>33.956001280000002</v>
      </c>
      <c r="E257">
        <v>0.26032999000000001</v>
      </c>
      <c r="F257">
        <v>37.756999970000003</v>
      </c>
      <c r="G257">
        <v>0.86890000000000001</v>
      </c>
      <c r="H257">
        <v>30.2140007</v>
      </c>
      <c r="J257" s="2">
        <f>TREND(Calibration!$A$2:$A$4,Calibration!$B$2:$B$4,C257)</f>
        <v>358.24285279556102</v>
      </c>
      <c r="K257" s="2">
        <f>TREND(Calibration!$A$2:$A$4,Calibration!$C$2:$C$4,E257)</f>
        <v>515.98198010171495</v>
      </c>
      <c r="L257" s="2">
        <f>TREND(Calibration!$A$2:$A$4,Calibration!$D$2:$D$4,G257)</f>
        <v>628.68569914756665</v>
      </c>
    </row>
    <row r="258" spans="1:12" x14ac:dyDescent="0.25">
      <c r="A258">
        <v>1279541</v>
      </c>
      <c r="B258">
        <v>14.51399994</v>
      </c>
      <c r="C258">
        <v>0.31422000999999999</v>
      </c>
      <c r="D258">
        <v>33.923999790000003</v>
      </c>
      <c r="E258">
        <v>0.25988999000000002</v>
      </c>
      <c r="F258">
        <v>37.771999360000002</v>
      </c>
      <c r="G258">
        <v>0.86680000999999995</v>
      </c>
      <c r="H258">
        <v>30.184999470000001</v>
      </c>
      <c r="J258" s="2">
        <f>TREND(Calibration!$A$2:$A$4,Calibration!$B$2:$B$4,C258)</f>
        <v>365.89387434436844</v>
      </c>
      <c r="K258" s="2">
        <f>TREND(Calibration!$A$2:$A$4,Calibration!$C$2:$C$4,E258)</f>
        <v>512.54706574132479</v>
      </c>
      <c r="L258" s="2">
        <f>TREND(Calibration!$A$2:$A$4,Calibration!$D$2:$D$4,G258)</f>
        <v>627.1974668553172</v>
      </c>
    </row>
    <row r="259" spans="1:12" x14ac:dyDescent="0.25">
      <c r="A259">
        <v>1284357</v>
      </c>
      <c r="B259">
        <v>14.553999900000001</v>
      </c>
      <c r="C259">
        <v>0.31551998999999997</v>
      </c>
      <c r="D259">
        <v>33.902000430000001</v>
      </c>
      <c r="E259">
        <v>0.25995001000000001</v>
      </c>
      <c r="F259">
        <v>37.835998539999999</v>
      </c>
      <c r="G259">
        <v>0.87860000000000005</v>
      </c>
      <c r="H259">
        <v>30.19799995</v>
      </c>
      <c r="J259" s="2">
        <f>TREND(Calibration!$A$2:$A$4,Calibration!$B$2:$B$4,C259)</f>
        <v>371.64304198001332</v>
      </c>
      <c r="K259" s="2">
        <f>TREND(Calibration!$A$2:$A$4,Calibration!$C$2:$C$4,E259)</f>
        <v>513.01561928657611</v>
      </c>
      <c r="L259" s="2">
        <f>TREND(Calibration!$A$2:$A$4,Calibration!$D$2:$D$4,G259)</f>
        <v>635.55994770818779</v>
      </c>
    </row>
    <row r="260" spans="1:12" x14ac:dyDescent="0.25">
      <c r="A260">
        <v>1289356</v>
      </c>
      <c r="B260">
        <v>14.54800034</v>
      </c>
      <c r="C260">
        <v>0.31233000999999999</v>
      </c>
      <c r="D260">
        <v>33.930999759999999</v>
      </c>
      <c r="E260">
        <v>0.25940998999999998</v>
      </c>
      <c r="F260">
        <v>37.835998539999999</v>
      </c>
      <c r="G260">
        <v>0.88239997999999997</v>
      </c>
      <c r="H260">
        <v>30.184999470000001</v>
      </c>
      <c r="J260" s="2">
        <f>TREND(Calibration!$A$2:$A$4,Calibration!$B$2:$B$4,C260)</f>
        <v>357.53534049664063</v>
      </c>
      <c r="K260" s="2">
        <f>TREND(Calibration!$A$2:$A$4,Calibration!$C$2:$C$4,E260)</f>
        <v>508.79988643908064</v>
      </c>
      <c r="L260" s="2">
        <f>TREND(Calibration!$A$2:$A$4,Calibration!$D$2:$D$4,G260)</f>
        <v>638.25293812523819</v>
      </c>
    </row>
    <row r="261" spans="1:12" x14ac:dyDescent="0.25">
      <c r="A261">
        <v>1294357</v>
      </c>
      <c r="B261">
        <v>14.51399994</v>
      </c>
      <c r="C261">
        <v>0.31492000999999997</v>
      </c>
      <c r="D261">
        <v>33.956001280000002</v>
      </c>
      <c r="E261">
        <v>0.25898000999999998</v>
      </c>
      <c r="F261">
        <v>37.7820015</v>
      </c>
      <c r="G261">
        <v>0.88129997000000004</v>
      </c>
      <c r="H261">
        <v>30.239999770000001</v>
      </c>
      <c r="J261" s="2">
        <f>TREND(Calibration!$A$2:$A$4,Calibration!$B$2:$B$4,C261)</f>
        <v>368.98962762130441</v>
      </c>
      <c r="K261" s="2">
        <f>TREND(Calibration!$A$2:$A$4,Calibration!$C$2:$C$4,E261)</f>
        <v>505.44319444662506</v>
      </c>
      <c r="L261" s="2">
        <f>TREND(Calibration!$A$2:$A$4,Calibration!$D$2:$D$4,G261)</f>
        <v>637.47337707790132</v>
      </c>
    </row>
    <row r="262" spans="1:12" x14ac:dyDescent="0.25">
      <c r="A262">
        <v>1299356</v>
      </c>
      <c r="B262">
        <v>14.506999970000001</v>
      </c>
      <c r="C262">
        <v>0.31546000000000002</v>
      </c>
      <c r="D262">
        <v>33.946998600000001</v>
      </c>
      <c r="E262">
        <v>0.25842999999999999</v>
      </c>
      <c r="F262">
        <v>37.80099869</v>
      </c>
      <c r="G262">
        <v>0.87970000999999998</v>
      </c>
      <c r="H262">
        <v>30.259000780000001</v>
      </c>
      <c r="J262" s="2">
        <f>TREND(Calibration!$A$2:$A$4,Calibration!$B$2:$B$4,C262)</f>
        <v>371.37773592418012</v>
      </c>
      <c r="K262" s="2">
        <f>TREND(Calibration!$A$2:$A$4,Calibration!$C$2:$C$4,E262)</f>
        <v>501.14947342990195</v>
      </c>
      <c r="L262" s="2">
        <f>TREND(Calibration!$A$2:$A$4,Calibration!$D$2:$D$4,G262)</f>
        <v>636.33950875552478</v>
      </c>
    </row>
    <row r="263" spans="1:12" x14ac:dyDescent="0.25">
      <c r="A263">
        <v>1304356</v>
      </c>
      <c r="B263">
        <v>14.442999840000001</v>
      </c>
      <c r="C263">
        <v>0.31426999</v>
      </c>
      <c r="D263">
        <v>33.963001249999998</v>
      </c>
      <c r="E263">
        <v>0.25876000999999998</v>
      </c>
      <c r="F263">
        <v>37.759998320000001</v>
      </c>
      <c r="G263">
        <v>0.86839997999999996</v>
      </c>
      <c r="H263">
        <v>30.211000439999999</v>
      </c>
      <c r="J263" s="2">
        <f>TREND(Calibration!$A$2:$A$4,Calibration!$B$2:$B$4,C263)</f>
        <v>366.11491112834165</v>
      </c>
      <c r="K263" s="2">
        <f>TREND(Calibration!$A$2:$A$4,Calibration!$C$2:$C$4,E263)</f>
        <v>503.72573726642986</v>
      </c>
      <c r="L263" s="2">
        <f>TREND(Calibration!$A$2:$A$4,Calibration!$D$2:$D$4,G263)</f>
        <v>628.33134226454786</v>
      </c>
    </row>
    <row r="264" spans="1:12" x14ac:dyDescent="0.25">
      <c r="A264">
        <v>1309357</v>
      </c>
      <c r="B264">
        <v>14.40699959</v>
      </c>
      <c r="C264">
        <v>0.31670999999999999</v>
      </c>
      <c r="D264">
        <v>33.939998629999998</v>
      </c>
      <c r="E264">
        <v>0.25838</v>
      </c>
      <c r="F264">
        <v>37.771999360000002</v>
      </c>
      <c r="G264">
        <v>0.86839997999999996</v>
      </c>
      <c r="H264">
        <v>30.15600014</v>
      </c>
      <c r="J264" s="2">
        <f>TREND(Calibration!$A$2:$A$4,Calibration!$B$2:$B$4,C264)</f>
        <v>376.90586677585179</v>
      </c>
      <c r="K264" s="2">
        <f>TREND(Calibration!$A$2:$A$4,Calibration!$C$2:$C$4,E264)</f>
        <v>500.75914225258498</v>
      </c>
      <c r="L264" s="2">
        <f>TREND(Calibration!$A$2:$A$4,Calibration!$D$2:$D$4,G264)</f>
        <v>628.33134226454786</v>
      </c>
    </row>
    <row r="265" spans="1:12" x14ac:dyDescent="0.25">
      <c r="A265">
        <v>1314356</v>
      </c>
      <c r="B265">
        <v>14.39099979</v>
      </c>
      <c r="C265">
        <v>0.31525001000000002</v>
      </c>
      <c r="D265">
        <v>33.939998629999998</v>
      </c>
      <c r="E265">
        <v>0.25810999000000001</v>
      </c>
      <c r="F265">
        <v>37.79499817</v>
      </c>
      <c r="G265">
        <v>0.87809998</v>
      </c>
      <c r="H265">
        <v>30.146999359999999</v>
      </c>
      <c r="J265" s="2">
        <f>TREND(Calibration!$A$2:$A$4,Calibration!$B$2:$B$4,C265)</f>
        <v>370.4490541661462</v>
      </c>
      <c r="K265" s="2">
        <f>TREND(Calibration!$A$2:$A$4,Calibration!$C$2:$C$4,E265)</f>
        <v>498.65127582883747</v>
      </c>
      <c r="L265" s="2">
        <f>TREND(Calibration!$A$2:$A$4,Calibration!$D$2:$D$4,G265)</f>
        <v>635.205590825169</v>
      </c>
    </row>
    <row r="266" spans="1:12" x14ac:dyDescent="0.25">
      <c r="A266">
        <v>1319360</v>
      </c>
      <c r="B266">
        <v>14.43900013</v>
      </c>
      <c r="C266">
        <v>0.30941001000000001</v>
      </c>
      <c r="D266">
        <v>33.937000269999999</v>
      </c>
      <c r="E266">
        <v>0.25842999999999999</v>
      </c>
      <c r="F266">
        <v>37.741001130000001</v>
      </c>
      <c r="G266">
        <v>0.87159997</v>
      </c>
      <c r="H266">
        <v>30.184999470000001</v>
      </c>
      <c r="J266" s="2">
        <f>TREND(Calibration!$A$2:$A$4,Calibration!$B$2:$B$4,C266)</f>
        <v>344.62162682713529</v>
      </c>
      <c r="K266" s="2">
        <f>TREND(Calibration!$A$2:$A$4,Calibration!$C$2:$C$4,E266)</f>
        <v>501.14947342990195</v>
      </c>
      <c r="L266" s="2">
        <f>TREND(Calibration!$A$2:$A$4,Calibration!$D$2:$D$4,G266)</f>
        <v>630.59912851728006</v>
      </c>
    </row>
    <row r="267" spans="1:12" x14ac:dyDescent="0.25">
      <c r="A267">
        <v>1324356</v>
      </c>
      <c r="B267">
        <v>14.555999760000001</v>
      </c>
      <c r="C267">
        <v>0.31244000999999999</v>
      </c>
      <c r="D267">
        <v>33.9109993</v>
      </c>
      <c r="E267">
        <v>0.25871</v>
      </c>
      <c r="F267">
        <v>37.841999049999998</v>
      </c>
      <c r="G267">
        <v>0.88080000999999997</v>
      </c>
      <c r="H267">
        <v>30.179000850000001</v>
      </c>
      <c r="J267" s="2">
        <f>TREND(Calibration!$A$2:$A$4,Calibration!$B$2:$B$4,C267)</f>
        <v>358.02181601158759</v>
      </c>
      <c r="K267" s="2">
        <f>TREND(Calibration!$A$2:$A$4,Calibration!$C$2:$C$4,E267)</f>
        <v>503.33532802287755</v>
      </c>
      <c r="L267" s="2">
        <f>TREND(Calibration!$A$2:$A$4,Calibration!$D$2:$D$4,G267)</f>
        <v>637.11906271600753</v>
      </c>
    </row>
    <row r="268" spans="1:12" x14ac:dyDescent="0.25">
      <c r="A268">
        <v>1329457</v>
      </c>
      <c r="B268">
        <v>14.59500027</v>
      </c>
      <c r="C268">
        <v>0.31714001000000003</v>
      </c>
      <c r="D268">
        <v>33.930999759999999</v>
      </c>
      <c r="E268">
        <v>0.25876000999999998</v>
      </c>
      <c r="F268">
        <v>37.778999329999998</v>
      </c>
      <c r="G268">
        <v>0.87220001000000003</v>
      </c>
      <c r="H268">
        <v>30.13699913</v>
      </c>
      <c r="J268" s="2">
        <f>TREND(Calibration!$A$2:$A$4,Calibration!$B$2:$B$4,C268)</f>
        <v>378.80758801387401</v>
      </c>
      <c r="K268" s="2">
        <f>TREND(Calibration!$A$2:$A$4,Calibration!$C$2:$C$4,E268)</f>
        <v>503.72573726642986</v>
      </c>
      <c r="L268" s="2">
        <f>TREND(Calibration!$A$2:$A$4,Calibration!$D$2:$D$4,G268)</f>
        <v>631.02436811586927</v>
      </c>
    </row>
    <row r="269" spans="1:12" x14ac:dyDescent="0.25">
      <c r="A269">
        <v>1334357</v>
      </c>
      <c r="B269">
        <v>14.65999985</v>
      </c>
      <c r="C269">
        <v>0.31670999999999999</v>
      </c>
      <c r="D269">
        <v>33.914001460000001</v>
      </c>
      <c r="E269">
        <v>0.25903000999999998</v>
      </c>
      <c r="F269">
        <v>37.737998959999999</v>
      </c>
      <c r="G269">
        <v>0.87809998</v>
      </c>
      <c r="H269">
        <v>30.211000439999999</v>
      </c>
      <c r="J269" s="2">
        <f>TREND(Calibration!$A$2:$A$4,Calibration!$B$2:$B$4,C269)</f>
        <v>376.90586677585179</v>
      </c>
      <c r="K269" s="2">
        <f>TREND(Calibration!$A$2:$A$4,Calibration!$C$2:$C$4,E269)</f>
        <v>505.83352562394202</v>
      </c>
      <c r="L269" s="2">
        <f>TREND(Calibration!$A$2:$A$4,Calibration!$D$2:$D$4,G269)</f>
        <v>635.205590825169</v>
      </c>
    </row>
    <row r="270" spans="1:12" x14ac:dyDescent="0.25">
      <c r="A270">
        <v>1339356</v>
      </c>
      <c r="B270">
        <v>14.63099957</v>
      </c>
      <c r="C270">
        <v>0.31507998999999998</v>
      </c>
      <c r="D270">
        <v>33.972000119999997</v>
      </c>
      <c r="E270">
        <v>0.25898000999999998</v>
      </c>
      <c r="F270">
        <v>37.769001009999997</v>
      </c>
      <c r="G270">
        <v>0.87429999999999997</v>
      </c>
      <c r="H270">
        <v>30.224000929999999</v>
      </c>
      <c r="J270" s="2">
        <f>TREND(Calibration!$A$2:$A$4,Calibration!$B$2:$B$4,C270)</f>
        <v>369.6971399202248</v>
      </c>
      <c r="K270" s="2">
        <f>TREND(Calibration!$A$2:$A$4,Calibration!$C$2:$C$4,E270)</f>
        <v>505.44319444662506</v>
      </c>
      <c r="L270" s="2">
        <f>TREND(Calibration!$A$2:$A$4,Calibration!$D$2:$D$4,G270)</f>
        <v>632.5126004081186</v>
      </c>
    </row>
    <row r="271" spans="1:12" x14ac:dyDescent="0.25">
      <c r="A271">
        <v>1344356</v>
      </c>
      <c r="B271">
        <v>14.527000429999999</v>
      </c>
      <c r="C271">
        <v>0.31302999999999997</v>
      </c>
      <c r="D271">
        <v>33.921001429999997</v>
      </c>
      <c r="E271">
        <v>0.25887000999999998</v>
      </c>
      <c r="F271">
        <v>37.769001009999997</v>
      </c>
      <c r="G271">
        <v>0.86680000999999995</v>
      </c>
      <c r="H271">
        <v>30.176000599999998</v>
      </c>
      <c r="J271" s="2">
        <f>TREND(Calibration!$A$2:$A$4,Calibration!$B$2:$B$4,C271)</f>
        <v>360.63104954852997</v>
      </c>
      <c r="K271" s="2">
        <f>TREND(Calibration!$A$2:$A$4,Calibration!$C$2:$C$4,E271)</f>
        <v>504.58446585652746</v>
      </c>
      <c r="L271" s="2">
        <f>TREND(Calibration!$A$2:$A$4,Calibration!$D$2:$D$4,G271)</f>
        <v>627.1974668553172</v>
      </c>
    </row>
    <row r="272" spans="1:12" x14ac:dyDescent="0.25">
      <c r="A272">
        <v>1349356</v>
      </c>
      <c r="B272">
        <v>14.501000400000001</v>
      </c>
      <c r="C272">
        <v>0.31935000000000002</v>
      </c>
      <c r="D272">
        <v>33.930999759999999</v>
      </c>
      <c r="E272">
        <v>0.25864999999999999</v>
      </c>
      <c r="F272">
        <v>37.759998320000001</v>
      </c>
      <c r="G272">
        <v>0.86780000000000002</v>
      </c>
      <c r="H272">
        <v>30.181999210000001</v>
      </c>
      <c r="J272" s="2">
        <f>TREND(Calibration!$A$2:$A$4,Calibration!$B$2:$B$4,C272)</f>
        <v>388.58127913458293</v>
      </c>
      <c r="K272" s="2">
        <f>TREND(Calibration!$A$2:$A$4,Calibration!$C$2:$C$4,E272)</f>
        <v>502.86693061009692</v>
      </c>
      <c r="L272" s="2">
        <f>TREND(Calibration!$A$2:$A$4,Calibration!$D$2:$D$4,G272)</f>
        <v>627.90614518708378</v>
      </c>
    </row>
    <row r="273" spans="1:12" x14ac:dyDescent="0.25">
      <c r="A273">
        <v>1354356</v>
      </c>
      <c r="B273">
        <v>14.46500015</v>
      </c>
      <c r="C273">
        <v>0.31352001000000002</v>
      </c>
      <c r="D273">
        <v>33.939998629999998</v>
      </c>
      <c r="E273">
        <v>0.25838</v>
      </c>
      <c r="F273">
        <v>37.769001009999997</v>
      </c>
      <c r="G273">
        <v>0.86839997999999996</v>
      </c>
      <c r="H273">
        <v>30.173000340000002</v>
      </c>
      <c r="J273" s="2">
        <f>TREND(Calibration!$A$2:$A$4,Calibration!$B$2:$B$4,C273)</f>
        <v>362.79812106743225</v>
      </c>
      <c r="K273" s="2">
        <f>TREND(Calibration!$A$2:$A$4,Calibration!$C$2:$C$4,E273)</f>
        <v>500.75914225258498</v>
      </c>
      <c r="L273" s="2">
        <f>TREND(Calibration!$A$2:$A$4,Calibration!$D$2:$D$4,G273)</f>
        <v>628.33134226454786</v>
      </c>
    </row>
    <row r="274" spans="1:12" x14ac:dyDescent="0.25">
      <c r="A274">
        <v>1359356</v>
      </c>
      <c r="B274">
        <v>14.43599987</v>
      </c>
      <c r="C274">
        <v>0.31503001000000003</v>
      </c>
      <c r="D274">
        <v>33.939998629999998</v>
      </c>
      <c r="E274">
        <v>0.25806001000000001</v>
      </c>
      <c r="F274">
        <v>37.798000340000002</v>
      </c>
      <c r="G274">
        <v>0.86619997000000004</v>
      </c>
      <c r="H274">
        <v>30.12800026</v>
      </c>
      <c r="J274" s="2">
        <f>TREND(Calibration!$A$2:$A$4,Calibration!$B$2:$B$4,C274)</f>
        <v>369.47610313625182</v>
      </c>
      <c r="K274" s="2">
        <f>TREND(Calibration!$A$2:$A$4,Calibration!$C$2:$C$4,E274)</f>
        <v>498.26110078399142</v>
      </c>
      <c r="L274" s="2">
        <f>TREND(Calibration!$A$2:$A$4,Calibration!$D$2:$D$4,G274)</f>
        <v>626.77222725672812</v>
      </c>
    </row>
    <row r="275" spans="1:12" x14ac:dyDescent="0.25">
      <c r="A275">
        <v>1364356</v>
      </c>
      <c r="B275">
        <v>14.42300034</v>
      </c>
      <c r="C275">
        <v>0.31551998999999997</v>
      </c>
      <c r="D275">
        <v>33.921001429999997</v>
      </c>
      <c r="E275">
        <v>0.25810999000000001</v>
      </c>
      <c r="F275">
        <v>37.80099869</v>
      </c>
      <c r="G275">
        <v>0.87220001000000003</v>
      </c>
      <c r="H275">
        <v>30.118000030000001</v>
      </c>
      <c r="J275" s="2">
        <f>TREND(Calibration!$A$2:$A$4,Calibration!$B$2:$B$4,C275)</f>
        <v>371.64304198001332</v>
      </c>
      <c r="K275" s="2">
        <f>TREND(Calibration!$A$2:$A$4,Calibration!$C$2:$C$4,E275)</f>
        <v>498.65127582883747</v>
      </c>
      <c r="L275" s="2">
        <f>TREND(Calibration!$A$2:$A$4,Calibration!$D$2:$D$4,G275)</f>
        <v>631.02436811586927</v>
      </c>
    </row>
    <row r="276" spans="1:12" x14ac:dyDescent="0.25">
      <c r="A276">
        <v>1369356</v>
      </c>
      <c r="B276">
        <v>14.43000031</v>
      </c>
      <c r="C276">
        <v>0.31486999999999998</v>
      </c>
      <c r="D276">
        <v>33.921001429999997</v>
      </c>
      <c r="E276">
        <v>0.25779000000000002</v>
      </c>
      <c r="F276">
        <v>37.778999329999998</v>
      </c>
      <c r="G276">
        <v>0.87650001</v>
      </c>
      <c r="H276">
        <v>30.118000030000001</v>
      </c>
      <c r="J276" s="2">
        <f>TREND(Calibration!$A$2:$A$4,Calibration!$B$2:$B$4,C276)</f>
        <v>368.76845816219088</v>
      </c>
      <c r="K276" s="2">
        <f>TREND(Calibration!$A$2:$A$4,Calibration!$C$2:$C$4,E276)</f>
        <v>496.15323436024391</v>
      </c>
      <c r="L276" s="2">
        <f>TREND(Calibration!$A$2:$A$4,Calibration!$D$2:$D$4,G276)</f>
        <v>634.07171541593846</v>
      </c>
    </row>
    <row r="277" spans="1:12" x14ac:dyDescent="0.25">
      <c r="A277">
        <v>1374356</v>
      </c>
      <c r="B277">
        <v>14.41300011</v>
      </c>
      <c r="C277">
        <v>0.31453999999999999</v>
      </c>
      <c r="D277">
        <v>33.937000269999999</v>
      </c>
      <c r="E277">
        <v>0.25746000000000002</v>
      </c>
      <c r="F277">
        <v>37.784999849999998</v>
      </c>
      <c r="G277">
        <v>0.87919997999999999</v>
      </c>
      <c r="H277">
        <v>30.13699913</v>
      </c>
      <c r="J277" s="2">
        <f>TREND(Calibration!$A$2:$A$4,Calibration!$B$2:$B$4,C277)</f>
        <v>367.30903161734955</v>
      </c>
      <c r="K277" s="2">
        <f>TREND(Calibration!$A$2:$A$4,Calibration!$C$2:$C$4,E277)</f>
        <v>493.57704858995135</v>
      </c>
      <c r="L277" s="2">
        <f>TREND(Calibration!$A$2:$A$4,Calibration!$D$2:$D$4,G277)</f>
        <v>635.98514478565187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B1" sqref="B1:Q1048576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'1A'!$J32 + Calibration!$C$11</f>
        <v>401.24321832251042</v>
      </c>
      <c r="C3" s="3">
        <v>418.47733007414922</v>
      </c>
      <c r="D3" s="3">
        <v>620.67753265658962</v>
      </c>
      <c r="E3" s="3">
        <f>(C3-B$93)/(7*35314.6667/1400)</f>
        <v>3.5777531257106969E-2</v>
      </c>
      <c r="G3" s="3">
        <f>'2A'!$J32 + Calibration!$C$11</f>
        <v>404.33897159944661</v>
      </c>
      <c r="H3" s="3">
        <v>419.72638984156379</v>
      </c>
      <c r="I3" s="3">
        <v>606.85820242775617</v>
      </c>
      <c r="J3" s="3">
        <f>(H3-G$93)/(7*35314.6667/1400)</f>
        <v>7.3037728576304875E-2</v>
      </c>
      <c r="L3" s="3">
        <f>'3A'!$J32 + Calibration!$C$11</f>
        <v>419.41975678785423</v>
      </c>
      <c r="M3" s="3">
        <v>455.16838267571711</v>
      </c>
      <c r="N3" s="3">
        <v>615.29155890934294</v>
      </c>
      <c r="O3" s="3">
        <f>(M3-L$93)/(7*35314.6667/1400)</f>
        <v>0.26012532213070755</v>
      </c>
      <c r="Q3" s="3">
        <f>'4A'!$J188 + Calibration!$C$11</f>
        <v>457.67442228142329</v>
      </c>
      <c r="R3" s="3">
        <v>543.38322874937262</v>
      </c>
      <c r="S3" s="3">
        <v>612.24421869612797</v>
      </c>
      <c r="T3" s="3">
        <f>(R3-Q$93)/(7*35314.6667/1400)</f>
        <v>0.59185566095703213</v>
      </c>
    </row>
    <row r="4" spans="1:20" x14ac:dyDescent="0.25">
      <c r="A4" s="3">
        <f>1/12+A3</f>
        <v>2.5833333333333335</v>
      </c>
      <c r="B4" s="3">
        <f>'1A'!$J33 + Calibration!$C$11</f>
        <v>399.56275499369588</v>
      </c>
      <c r="C4" s="3">
        <v>417.22819224049908</v>
      </c>
      <c r="D4" s="3">
        <v>616.07111995668004</v>
      </c>
      <c r="E4" s="3">
        <f t="shared" ref="E4:E67" si="0">(C4-B$93)/(7*35314.6667/1400)</f>
        <v>2.8703202371255482E-2</v>
      </c>
      <c r="G4" s="3">
        <f>'2A'!$J33 + Calibration!$C$11</f>
        <v>401.46438778162417</v>
      </c>
      <c r="H4" s="3">
        <v>419.72638984156379</v>
      </c>
      <c r="I4" s="3">
        <v>608.77163179746969</v>
      </c>
      <c r="J4" s="3">
        <f t="shared" ref="J4:J67" si="1">(H4-G$93)/(7*35314.6667/1400)</f>
        <v>7.3037728576304875E-2</v>
      </c>
      <c r="L4" s="3">
        <f>'3A'!$J33 + Calibration!$C$11</f>
        <v>413.89162593618232</v>
      </c>
      <c r="M4" s="3">
        <v>455.16838267571711</v>
      </c>
      <c r="N4" s="3">
        <v>624.85879788701459</v>
      </c>
      <c r="O4" s="3">
        <f t="shared" ref="O4:O67" si="2">(M4-L$93)/(7*35314.6667/1400)</f>
        <v>0.26012532213070755</v>
      </c>
      <c r="Q4" s="3">
        <f>'4A'!$J189 + Calibration!$C$11</f>
        <v>475.58552201579334</v>
      </c>
      <c r="R4" s="3">
        <v>540.41686793423355</v>
      </c>
      <c r="S4" s="3">
        <v>612.59853305802164</v>
      </c>
      <c r="T4" s="3">
        <f t="shared" ref="T4:T67" si="3">(R4-Q$93)/(7*35314.6667/1400)</f>
        <v>0.57505606411904708</v>
      </c>
    </row>
    <row r="5" spans="1:20" x14ac:dyDescent="0.25">
      <c r="A5" s="3">
        <f t="shared" ref="A5:A68" si="4">1/12+A4</f>
        <v>2.666666666666667</v>
      </c>
      <c r="B5" s="3">
        <f>'1A'!$J34 + Calibration!$C$11</f>
        <v>406.72716835241556</v>
      </c>
      <c r="C5" s="3">
        <v>418.86766125146619</v>
      </c>
      <c r="D5" s="3">
        <v>615.29155890934294</v>
      </c>
      <c r="E5" s="3">
        <f t="shared" si="0"/>
        <v>3.7988120872083947E-2</v>
      </c>
      <c r="G5" s="3">
        <f>'2A'!$J34 + Calibration!$C$11</f>
        <v>391.20422114596806</v>
      </c>
      <c r="H5" s="3">
        <v>420.19478725434419</v>
      </c>
      <c r="I5" s="3">
        <v>605.36997013550683</v>
      </c>
      <c r="J5" s="3">
        <f t="shared" si="1"/>
        <v>7.5690436114277504E-2</v>
      </c>
      <c r="L5" s="3">
        <f>'3A'!$J34 + Calibration!$C$11</f>
        <v>413.89162593618232</v>
      </c>
      <c r="M5" s="3">
        <v>452.67034120712333</v>
      </c>
      <c r="N5" s="3">
        <v>629.46525310804941</v>
      </c>
      <c r="O5" s="3">
        <f t="shared" si="2"/>
        <v>0.24597799071277415</v>
      </c>
      <c r="Q5" s="3">
        <f>'4A'!$J190 + Calibration!$C$11</f>
        <v>474.17036474281224</v>
      </c>
      <c r="R5" s="3">
        <v>540.02645869068078</v>
      </c>
      <c r="S5" s="3">
        <v>617.98454932639345</v>
      </c>
      <c r="T5" s="3">
        <f t="shared" si="3"/>
        <v>0.57284503238614526</v>
      </c>
    </row>
    <row r="6" spans="1:20" x14ac:dyDescent="0.25">
      <c r="A6" s="3">
        <f t="shared" si="4"/>
        <v>2.7500000000000004</v>
      </c>
      <c r="B6" s="3">
        <f>'1A'!$J35 + Calibration!$C$11</f>
        <v>407.70011938230971</v>
      </c>
      <c r="C6" s="3">
        <v>418.08692083059645</v>
      </c>
      <c r="D6" s="3">
        <v>611.11030076577219</v>
      </c>
      <c r="E6" s="3">
        <f t="shared" si="0"/>
        <v>3.3566499524205082E-2</v>
      </c>
      <c r="G6" s="3">
        <f>'2A'!$J35 + Calibration!$C$11</f>
        <v>394.29993019785741</v>
      </c>
      <c r="H6" s="3">
        <v>420.19478725434419</v>
      </c>
      <c r="I6" s="3">
        <v>610.33073971843521</v>
      </c>
      <c r="J6" s="3">
        <f t="shared" si="1"/>
        <v>7.5690436114277504E-2</v>
      </c>
      <c r="L6" s="3">
        <f>'3A'!$J35 + Calibration!$C$11</f>
        <v>415.35105248102366</v>
      </c>
      <c r="M6" s="3">
        <v>452.67034120712333</v>
      </c>
      <c r="N6" s="3">
        <v>627.55178121721087</v>
      </c>
      <c r="O6" s="3">
        <f t="shared" si="2"/>
        <v>0.24597799071277415</v>
      </c>
      <c r="Q6" s="3">
        <f>'4A'!$J191 + Calibration!$C$11</f>
        <v>467.22698816806553</v>
      </c>
      <c r="R6" s="3">
        <v>538.77732085703087</v>
      </c>
      <c r="S6" s="3">
        <v>619.89802121723199</v>
      </c>
      <c r="T6" s="3">
        <f t="shared" si="3"/>
        <v>0.56577070350029501</v>
      </c>
    </row>
    <row r="7" spans="1:20" x14ac:dyDescent="0.25">
      <c r="A7" s="3">
        <f t="shared" si="4"/>
        <v>2.8333333333333339</v>
      </c>
      <c r="B7" s="3">
        <f>'1A'!$J36 + Calibration!$C$11</f>
        <v>413.18398096212161</v>
      </c>
      <c r="C7" s="3">
        <v>417.22819224049908</v>
      </c>
      <c r="D7" s="3">
        <v>602.6769371973312</v>
      </c>
      <c r="E7" s="3">
        <f t="shared" si="0"/>
        <v>2.8703202371255482E-2</v>
      </c>
      <c r="G7" s="3">
        <f>'2A'!$J36 + Calibration!$C$11</f>
        <v>387.62199235408445</v>
      </c>
      <c r="H7" s="3">
        <v>420.97544960897835</v>
      </c>
      <c r="I7" s="3">
        <v>606.14952409598959</v>
      </c>
      <c r="J7" s="3">
        <f t="shared" si="1"/>
        <v>8.0111615344232737E-2</v>
      </c>
      <c r="L7" s="3">
        <f>'3A'!$J36 + Calibration!$C$11</f>
        <v>405.79839814428794</v>
      </c>
      <c r="M7" s="3">
        <v>453.06075045067587</v>
      </c>
      <c r="N7" s="3">
        <v>626.41791289483444</v>
      </c>
      <c r="O7" s="3">
        <f t="shared" si="2"/>
        <v>0.24818902244567476</v>
      </c>
      <c r="Q7" s="3">
        <f>'4A'!$J192 + Calibration!$C$11</f>
        <v>450.4656954257963</v>
      </c>
      <c r="R7" s="3">
        <v>538.30900151048559</v>
      </c>
      <c r="S7" s="3">
        <v>620.67753265658962</v>
      </c>
      <c r="T7" s="3">
        <f t="shared" si="3"/>
        <v>0.56311843808024342</v>
      </c>
    </row>
    <row r="8" spans="1:20" x14ac:dyDescent="0.25">
      <c r="A8" s="3">
        <f t="shared" si="4"/>
        <v>2.9166666666666674</v>
      </c>
      <c r="B8" s="3">
        <f>'1A'!$J37 + Calibration!$C$11</f>
        <v>394.07876073874365</v>
      </c>
      <c r="C8" s="3">
        <v>417.61860148405162</v>
      </c>
      <c r="D8" s="3">
        <v>611.88985472625507</v>
      </c>
      <c r="E8" s="3">
        <f t="shared" si="0"/>
        <v>3.0914234104156075E-2</v>
      </c>
      <c r="G8" s="3">
        <f>'2A'!$J37 + Calibration!$C$11</f>
        <v>391.69069666091502</v>
      </c>
      <c r="H8" s="3">
        <v>419.72638984156379</v>
      </c>
      <c r="I8" s="3">
        <v>605.72428449740039</v>
      </c>
      <c r="J8" s="3">
        <f t="shared" si="1"/>
        <v>7.3037728576304875E-2</v>
      </c>
      <c r="L8" s="3">
        <f>'3A'!$J37 + Calibration!$C$11</f>
        <v>406.72716835241556</v>
      </c>
      <c r="M8" s="3">
        <v>453.06075045067587</v>
      </c>
      <c r="N8" s="3">
        <v>620.67753265658962</v>
      </c>
      <c r="O8" s="3">
        <f t="shared" si="2"/>
        <v>0.24818902244567476</v>
      </c>
      <c r="Q8" s="3">
        <f>'4A'!$J193 + Calibration!$C$11</f>
        <v>468.42106443202658</v>
      </c>
      <c r="R8" s="3">
        <v>535.81096004189226</v>
      </c>
      <c r="S8" s="3">
        <v>617.63019244337465</v>
      </c>
      <c r="T8" s="3">
        <f t="shared" si="3"/>
        <v>0.54897110666231264</v>
      </c>
    </row>
    <row r="9" spans="1:20" x14ac:dyDescent="0.25">
      <c r="A9" s="3">
        <f t="shared" si="4"/>
        <v>3.0000000000000009</v>
      </c>
      <c r="B9" s="3">
        <f>'1A'!$J38 + Calibration!$C$11</f>
        <v>427.29181512063508</v>
      </c>
      <c r="C9" s="3">
        <v>418.47733007414922</v>
      </c>
      <c r="D9" s="3">
        <v>608.4173103487218</v>
      </c>
      <c r="E9" s="3">
        <f t="shared" si="0"/>
        <v>3.5777531257106969E-2</v>
      </c>
      <c r="G9" s="3">
        <f>'2A'!$J38 + Calibration!$C$11</f>
        <v>408.18663912230397</v>
      </c>
      <c r="H9" s="3">
        <v>420.58511843166116</v>
      </c>
      <c r="I9" s="3">
        <v>607.63775638823904</v>
      </c>
      <c r="J9" s="3">
        <f t="shared" si="1"/>
        <v>7.7901025729254475E-2</v>
      </c>
      <c r="L9" s="3">
        <f>'3A'!$J38 + Calibration!$C$11</f>
        <v>402.43733881151832</v>
      </c>
      <c r="M9" s="3">
        <v>452.67034120712333</v>
      </c>
      <c r="N9" s="3">
        <v>621.45709370392672</v>
      </c>
      <c r="O9" s="3">
        <f t="shared" si="2"/>
        <v>0.24597799071277415</v>
      </c>
      <c r="Q9" s="3">
        <f>'4A'!$J194 + Calibration!$C$11</f>
        <v>465.76765007331767</v>
      </c>
      <c r="R9" s="3">
        <v>536.20113508673853</v>
      </c>
      <c r="S9" s="3">
        <v>621.45709370392672</v>
      </c>
      <c r="T9" s="3">
        <f t="shared" si="3"/>
        <v>0.55118081204144498</v>
      </c>
    </row>
    <row r="10" spans="1:20" x14ac:dyDescent="0.25">
      <c r="A10" s="3">
        <f t="shared" si="4"/>
        <v>3.0833333333333344</v>
      </c>
      <c r="B10" s="3">
        <f>'1A'!$J39 + Calibration!$C$11</f>
        <v>406.50604311834866</v>
      </c>
      <c r="C10" s="3">
        <v>418.08692083059645</v>
      </c>
      <c r="D10" s="3">
        <v>608.062953465703</v>
      </c>
      <c r="E10" s="3">
        <f t="shared" si="0"/>
        <v>3.3566499524205082E-2</v>
      </c>
      <c r="G10" s="3">
        <f>'2A'!$J39 + Calibration!$C$11</f>
        <v>387.62199235408445</v>
      </c>
      <c r="H10" s="3">
        <v>420.58511843166116</v>
      </c>
      <c r="I10" s="3">
        <v>613.02377265661084</v>
      </c>
      <c r="J10" s="3">
        <f t="shared" si="1"/>
        <v>7.7901025729254475E-2</v>
      </c>
      <c r="L10" s="3">
        <f>'3A'!$J39 + Calibration!$C$11</f>
        <v>402.9238143264655</v>
      </c>
      <c r="M10" s="3">
        <v>453.06075045067587</v>
      </c>
      <c r="N10" s="3">
        <v>629.11089622503061</v>
      </c>
      <c r="O10" s="3">
        <f t="shared" si="2"/>
        <v>0.24818902244567476</v>
      </c>
      <c r="Q10" s="3">
        <f>'4A'!$J195 + Calibration!$C$11</f>
        <v>471.51681770896278</v>
      </c>
      <c r="R10" s="3">
        <v>535.81096004189226</v>
      </c>
      <c r="S10" s="3">
        <v>617.98454932639345</v>
      </c>
      <c r="T10" s="3">
        <f t="shared" si="3"/>
        <v>0.54897110666231264</v>
      </c>
    </row>
    <row r="11" spans="1:20" x14ac:dyDescent="0.25">
      <c r="A11" s="3">
        <f t="shared" si="4"/>
        <v>3.1666666666666679</v>
      </c>
      <c r="B11" s="3">
        <f>'1A'!$J40 + Calibration!$C$11</f>
        <v>417.73916078389891</v>
      </c>
      <c r="C11" s="3">
        <v>418.47733007414922</v>
      </c>
      <c r="D11" s="3">
        <v>604.23605220515105</v>
      </c>
      <c r="E11" s="3">
        <f t="shared" si="0"/>
        <v>3.5777531257106969E-2</v>
      </c>
      <c r="G11" s="3">
        <f>'2A'!$J40 + Calibration!$C$11</f>
        <v>398.5898039638015</v>
      </c>
      <c r="H11" s="3">
        <v>420.19478725434419</v>
      </c>
      <c r="I11" s="3">
        <v>614.1576480658415</v>
      </c>
      <c r="J11" s="3">
        <f t="shared" si="1"/>
        <v>7.5690436114277504E-2</v>
      </c>
      <c r="L11" s="3">
        <f>'3A'!$J40 + Calibration!$C$11</f>
        <v>415.08574642519022</v>
      </c>
      <c r="M11" s="3">
        <v>453.06075045067587</v>
      </c>
      <c r="N11" s="3">
        <v>632.5126004081186</v>
      </c>
      <c r="O11" s="3">
        <f t="shared" si="2"/>
        <v>0.24818902244567476</v>
      </c>
      <c r="Q11" s="3">
        <f>'4A'!$J196 + Calibration!$C$11</f>
        <v>482.52894281558667</v>
      </c>
      <c r="R11" s="3">
        <v>538.30900151048559</v>
      </c>
      <c r="S11" s="3">
        <v>619.89802121723199</v>
      </c>
      <c r="T11" s="3">
        <f t="shared" si="3"/>
        <v>0.56311843808024342</v>
      </c>
    </row>
    <row r="12" spans="1:20" x14ac:dyDescent="0.25">
      <c r="A12" s="3">
        <f t="shared" si="4"/>
        <v>3.2500000000000013</v>
      </c>
      <c r="B12" s="3">
        <f>'1A'!$J41 + Calibration!$C$11</f>
        <v>415.83752799597085</v>
      </c>
      <c r="C12" s="3">
        <v>420.19478725434419</v>
      </c>
      <c r="D12" s="3">
        <v>614.51200494886018</v>
      </c>
      <c r="E12" s="3">
        <f t="shared" si="0"/>
        <v>4.5504125563007466E-2</v>
      </c>
      <c r="G12" s="3">
        <f>'2A'!$J41 + Calibration!$C$11</f>
        <v>410.5747032001326</v>
      </c>
      <c r="H12" s="3">
        <v>419.72638984156379</v>
      </c>
      <c r="I12" s="3">
        <v>614.51200494886018</v>
      </c>
      <c r="J12" s="3">
        <f t="shared" si="1"/>
        <v>7.3037728576304875E-2</v>
      </c>
      <c r="L12" s="3">
        <f>'3A'!$J41 + Calibration!$C$11</f>
        <v>415.35105248102366</v>
      </c>
      <c r="M12" s="3">
        <v>453.06075045067587</v>
      </c>
      <c r="N12" s="3">
        <v>621.8114505869454</v>
      </c>
      <c r="O12" s="3">
        <f t="shared" si="2"/>
        <v>0.24818902244567476</v>
      </c>
      <c r="Q12" s="3">
        <f>'4A'!$J197 + Calibration!$C$11</f>
        <v>473.90505868697858</v>
      </c>
      <c r="R12" s="3">
        <v>540.88518728077838</v>
      </c>
      <c r="S12" s="3">
        <v>614.93720202632426</v>
      </c>
      <c r="T12" s="3">
        <f t="shared" si="3"/>
        <v>0.57770832953909612</v>
      </c>
    </row>
    <row r="13" spans="1:20" x14ac:dyDescent="0.25">
      <c r="A13" s="3">
        <f t="shared" si="4"/>
        <v>3.3333333333333348</v>
      </c>
      <c r="B13" s="3">
        <f>'1A'!$J42 + Calibration!$C$11</f>
        <v>414.64340750696294</v>
      </c>
      <c r="C13" s="3">
        <v>419.33605866424682</v>
      </c>
      <c r="D13" s="3">
        <v>611.11030076577219</v>
      </c>
      <c r="E13" s="3">
        <f t="shared" si="0"/>
        <v>4.064082841005786E-2</v>
      </c>
      <c r="G13" s="3">
        <f>'2A'!$J42 + Calibration!$C$11</f>
        <v>392.61933419390232</v>
      </c>
      <c r="H13" s="3">
        <v>419.72638984156379</v>
      </c>
      <c r="I13" s="3">
        <v>613.02377265661084</v>
      </c>
      <c r="J13" s="3">
        <f t="shared" si="1"/>
        <v>7.3037728576304875E-2</v>
      </c>
      <c r="L13" s="3">
        <f>'3A'!$J42 + Calibration!$C$11</f>
        <v>412.47646866320122</v>
      </c>
      <c r="M13" s="3">
        <v>450.56255284961139</v>
      </c>
      <c r="N13" s="3">
        <v>628.68569914756665</v>
      </c>
      <c r="O13" s="3">
        <f t="shared" si="2"/>
        <v>0.2340408067918967</v>
      </c>
      <c r="Q13" s="3">
        <f>'4A'!$J198 + Calibration!$C$11</f>
        <v>476.77964250480125</v>
      </c>
      <c r="R13" s="3">
        <v>538.77732085703087</v>
      </c>
      <c r="S13" s="3">
        <v>612.24421869612797</v>
      </c>
      <c r="T13" s="3">
        <f t="shared" si="3"/>
        <v>0.56577070350029501</v>
      </c>
    </row>
    <row r="14" spans="1:20" x14ac:dyDescent="0.25">
      <c r="A14" s="3">
        <f t="shared" si="4"/>
        <v>3.4166666666666683</v>
      </c>
      <c r="B14" s="3">
        <f>'1A'!$J43 + Calibration!$C$11</f>
        <v>419.15445073202079</v>
      </c>
      <c r="C14" s="3">
        <v>419.72638984156379</v>
      </c>
      <c r="D14" s="3">
        <v>607.63775638823904</v>
      </c>
      <c r="E14" s="3">
        <f t="shared" si="0"/>
        <v>4.2851418025034838E-2</v>
      </c>
      <c r="G14" s="3">
        <f>'2A'!$J43 + Calibration!$C$11</f>
        <v>393.81345468291022</v>
      </c>
      <c r="H14" s="3">
        <v>423.08323796649051</v>
      </c>
      <c r="I14" s="3">
        <v>611.46465764879099</v>
      </c>
      <c r="J14" s="3">
        <f t="shared" si="1"/>
        <v>9.2048799265111503E-2</v>
      </c>
      <c r="L14" s="3">
        <f>'3A'!$J43 + Calibration!$C$11</f>
        <v>409.11527665529127</v>
      </c>
      <c r="M14" s="3">
        <v>450.56255284961139</v>
      </c>
      <c r="N14" s="3">
        <v>631.73304644763573</v>
      </c>
      <c r="O14" s="3">
        <f t="shared" si="2"/>
        <v>0.2340408067918967</v>
      </c>
      <c r="Q14" s="3">
        <f>'4A'!$J199 + Calibration!$C$11</f>
        <v>479.3888760417434</v>
      </c>
      <c r="R14" s="3">
        <v>537.91859226693327</v>
      </c>
      <c r="S14" s="3">
        <v>624.85879788701459</v>
      </c>
      <c r="T14" s="3">
        <f t="shared" si="3"/>
        <v>0.56090740634734415</v>
      </c>
    </row>
    <row r="15" spans="1:20" x14ac:dyDescent="0.25">
      <c r="A15" s="3">
        <f t="shared" si="4"/>
        <v>3.5000000000000018</v>
      </c>
      <c r="B15" s="3">
        <f>'1A'!$J44 + Calibration!$C$11</f>
        <v>423.70958632875147</v>
      </c>
      <c r="C15" s="3">
        <v>420.19478725434419</v>
      </c>
      <c r="D15" s="3">
        <v>607.28339950522025</v>
      </c>
      <c r="E15" s="3">
        <f t="shared" si="0"/>
        <v>4.5504125563007466E-2</v>
      </c>
      <c r="G15" s="3">
        <f>'2A'!$J44 + Calibration!$C$11</f>
        <v>392.8846844747826</v>
      </c>
      <c r="H15" s="3">
        <v>422.69298485540889</v>
      </c>
      <c r="I15" s="3">
        <v>617.63019244337465</v>
      </c>
      <c r="J15" s="3">
        <f t="shared" si="1"/>
        <v>8.983865176805686E-2</v>
      </c>
      <c r="L15" s="3">
        <f>'3A'!$J44 + Calibration!$C$11</f>
        <v>411.7688236891405</v>
      </c>
      <c r="M15" s="3">
        <v>450.56255284961139</v>
      </c>
      <c r="N15" s="3">
        <v>623.72487995665881</v>
      </c>
      <c r="O15" s="3">
        <f t="shared" si="2"/>
        <v>0.2340408067918967</v>
      </c>
      <c r="Q15" s="3">
        <f>'4A'!$J200 + Calibration!$C$11</f>
        <v>475.36448523181991</v>
      </c>
      <c r="R15" s="3">
        <v>538.30900151048559</v>
      </c>
      <c r="S15" s="3">
        <v>626.41791289483444</v>
      </c>
      <c r="T15" s="3">
        <f t="shared" si="3"/>
        <v>0.56311843808024342</v>
      </c>
    </row>
    <row r="16" spans="1:20" x14ac:dyDescent="0.25">
      <c r="A16" s="3">
        <f t="shared" si="4"/>
        <v>3.5833333333333353</v>
      </c>
      <c r="B16" s="3">
        <f>'1A'!$J45 + Calibration!$C$11</f>
        <v>421.10035279180931</v>
      </c>
      <c r="C16" s="3">
        <v>420.19478725434419</v>
      </c>
      <c r="D16" s="3">
        <v>619.11846725674911</v>
      </c>
      <c r="E16" s="3">
        <f t="shared" si="0"/>
        <v>4.5504125563007466E-2</v>
      </c>
      <c r="G16" s="3">
        <f>'2A'!$J45 + Calibration!$C$11</f>
        <v>408.89423987131784</v>
      </c>
      <c r="H16" s="3">
        <v>422.69298485540889</v>
      </c>
      <c r="I16" s="3">
        <v>614.93720202632426</v>
      </c>
      <c r="J16" s="3">
        <f t="shared" si="1"/>
        <v>8.983865176805686E-2</v>
      </c>
      <c r="L16" s="3">
        <f>'3A'!$J45 + Calibration!$C$11</f>
        <v>409.82292162935198</v>
      </c>
      <c r="M16" s="3">
        <v>450.56255284961139</v>
      </c>
      <c r="N16" s="3">
        <v>631.37868956461705</v>
      </c>
      <c r="O16" s="3">
        <f t="shared" si="2"/>
        <v>0.2340408067918967</v>
      </c>
      <c r="Q16" s="3">
        <f>'4A'!$J201 + Calibration!$C$11</f>
        <v>477.00081196391477</v>
      </c>
      <c r="R16" s="3">
        <v>536.20113508673853</v>
      </c>
      <c r="S16" s="3">
        <v>632.5126004081186</v>
      </c>
      <c r="T16" s="3">
        <f t="shared" si="3"/>
        <v>0.55118081204144498</v>
      </c>
    </row>
    <row r="17" spans="1:20" x14ac:dyDescent="0.25">
      <c r="A17" s="3">
        <f t="shared" si="4"/>
        <v>3.6666666666666687</v>
      </c>
      <c r="B17" s="3">
        <f>'1A'!$J46 + Calibration!$C$11</f>
        <v>420.61387727686213</v>
      </c>
      <c r="C17" s="3">
        <v>420.97544960897835</v>
      </c>
      <c r="D17" s="3">
        <v>611.88985472625507</v>
      </c>
      <c r="E17" s="3">
        <f t="shared" si="0"/>
        <v>4.9925304792962706E-2</v>
      </c>
      <c r="G17" s="3">
        <f>'2A'!$J46 + Calibration!$C$11</f>
        <v>406.01956760340147</v>
      </c>
      <c r="H17" s="3">
        <v>422.30257561185635</v>
      </c>
      <c r="I17" s="3">
        <v>609.97638283541653</v>
      </c>
      <c r="J17" s="3">
        <f t="shared" si="1"/>
        <v>8.7627620035156256E-2</v>
      </c>
      <c r="L17" s="3">
        <f>'3A'!$J46 + Calibration!$C$11</f>
        <v>402.43733881151832</v>
      </c>
      <c r="M17" s="3">
        <v>450.56255284961139</v>
      </c>
      <c r="N17" s="3">
        <v>631.02436811586927</v>
      </c>
      <c r="O17" s="3">
        <f t="shared" si="2"/>
        <v>0.2340408067918967</v>
      </c>
      <c r="Q17" s="3">
        <f>'4A'!$J202 + Calibration!$C$11</f>
        <v>492.30263393629582</v>
      </c>
      <c r="R17" s="3">
        <v>533.23477427159946</v>
      </c>
      <c r="S17" s="3">
        <v>627.90614518708378</v>
      </c>
      <c r="T17" s="3">
        <f t="shared" si="3"/>
        <v>0.53438121520345994</v>
      </c>
    </row>
    <row r="18" spans="1:20" x14ac:dyDescent="0.25">
      <c r="A18" s="3">
        <f t="shared" si="4"/>
        <v>3.7500000000000022</v>
      </c>
      <c r="B18" s="3">
        <f>'1A'!$J47 + Calibration!$C$11</f>
        <v>419.15445073202079</v>
      </c>
      <c r="C18" s="3">
        <v>420.97544960897835</v>
      </c>
      <c r="D18" s="3">
        <v>610.33073971843521</v>
      </c>
      <c r="E18" s="3">
        <f t="shared" si="0"/>
        <v>4.9925304792962706E-2</v>
      </c>
      <c r="G18" s="3">
        <f>'2A'!$J47 + Calibration!$C$11</f>
        <v>417.73916078389891</v>
      </c>
      <c r="H18" s="3">
        <v>422.69298485540889</v>
      </c>
      <c r="I18" s="3">
        <v>613.80328409596848</v>
      </c>
      <c r="J18" s="3">
        <f t="shared" si="1"/>
        <v>8.983865176805686E-2</v>
      </c>
      <c r="L18" s="3">
        <f>'3A'!$J47 + Calibration!$C$11</f>
        <v>400.04923050864284</v>
      </c>
      <c r="M18" s="3">
        <v>449.70382425951379</v>
      </c>
      <c r="N18" s="3">
        <v>629.81961707792232</v>
      </c>
      <c r="O18" s="3">
        <f t="shared" si="2"/>
        <v>0.22917750963894579</v>
      </c>
      <c r="Q18" s="3">
        <f>'4A'!$J203 + Calibration!$C$11</f>
        <v>501.63411881391778</v>
      </c>
      <c r="R18" s="3">
        <v>533.70309361814475</v>
      </c>
      <c r="S18" s="3">
        <v>623.37056559476525</v>
      </c>
      <c r="T18" s="3">
        <f t="shared" si="3"/>
        <v>0.53703348062351153</v>
      </c>
    </row>
    <row r="19" spans="1:20" x14ac:dyDescent="0.25">
      <c r="A19" s="3">
        <f t="shared" si="4"/>
        <v>3.8333333333333357</v>
      </c>
      <c r="B19" s="3">
        <f>'1A'!$J48 + Calibration!$C$11</f>
        <v>411.7688236891405</v>
      </c>
      <c r="C19" s="3">
        <v>423.08323796649051</v>
      </c>
      <c r="D19" s="3">
        <v>607.28339950522025</v>
      </c>
      <c r="E19" s="3">
        <f t="shared" si="0"/>
        <v>6.1862488713841465E-2</v>
      </c>
      <c r="G19" s="3">
        <f>'2A'!$J48 + Calibration!$C$11</f>
        <v>418.6679752170736</v>
      </c>
      <c r="H19" s="3">
        <v>424.80069514668548</v>
      </c>
      <c r="I19" s="3">
        <v>617.63019244337465</v>
      </c>
      <c r="J19" s="3">
        <f t="shared" si="1"/>
        <v>0.10177539357101199</v>
      </c>
      <c r="L19" s="3">
        <f>'3A'!$J48 + Calibration!$C$11</f>
        <v>422.29434060567667</v>
      </c>
      <c r="M19" s="3">
        <v>450.56255284961139</v>
      </c>
      <c r="N19" s="3">
        <v>628.68569914756665</v>
      </c>
      <c r="O19" s="3">
        <f t="shared" si="2"/>
        <v>0.2340408067918967</v>
      </c>
      <c r="Q19" s="3">
        <f>'4A'!$J204 + Calibration!$C$11</f>
        <v>483.45758034857397</v>
      </c>
      <c r="R19" s="3">
        <v>533.70309361814475</v>
      </c>
      <c r="S19" s="3">
        <v>622.94536851730118</v>
      </c>
      <c r="T19" s="3">
        <f t="shared" si="3"/>
        <v>0.53703348062351153</v>
      </c>
    </row>
    <row r="20" spans="1:20" x14ac:dyDescent="0.25">
      <c r="A20" s="3">
        <f t="shared" si="4"/>
        <v>3.9166666666666692</v>
      </c>
      <c r="B20" s="3">
        <f>'1A'!$J49 + Calibration!$C$11</f>
        <v>421.80786509072971</v>
      </c>
      <c r="C20" s="3">
        <v>422.69298485540889</v>
      </c>
      <c r="D20" s="3">
        <v>613.3780870185044</v>
      </c>
      <c r="E20" s="3">
        <f t="shared" si="0"/>
        <v>5.9652341216786822E-2</v>
      </c>
      <c r="G20" s="3">
        <f>'2A'!$J49 + Calibration!$C$11</f>
        <v>418.6679752170736</v>
      </c>
      <c r="H20" s="3">
        <v>424.80069514668548</v>
      </c>
      <c r="I20" s="3">
        <v>616.07111995668004</v>
      </c>
      <c r="J20" s="3">
        <f t="shared" si="1"/>
        <v>0.10177539357101199</v>
      </c>
      <c r="L20" s="3">
        <f>'3A'!$J49 + Calibration!$C$11</f>
        <v>394.07876073874365</v>
      </c>
      <c r="M20" s="3">
        <v>447.98628901308348</v>
      </c>
      <c r="N20" s="3">
        <v>621.45709370392672</v>
      </c>
      <c r="O20" s="3">
        <f t="shared" si="2"/>
        <v>0.21945047321512298</v>
      </c>
      <c r="Q20" s="3">
        <f>'4A'!$J205 + Calibration!$C$11</f>
        <v>426.3188640907407</v>
      </c>
      <c r="R20" s="3">
        <v>533.70309361814475</v>
      </c>
      <c r="S20" s="3">
        <v>620.67753265658962</v>
      </c>
      <c r="T20" s="3">
        <f t="shared" si="3"/>
        <v>0.53703348062351153</v>
      </c>
    </row>
    <row r="21" spans="1:20" x14ac:dyDescent="0.25">
      <c r="A21" s="3">
        <f t="shared" si="4"/>
        <v>4.0000000000000027</v>
      </c>
      <c r="B21" s="3">
        <f>'1A'!$J50 + Calibration!$C$11</f>
        <v>422.29434060567667</v>
      </c>
      <c r="C21" s="3">
        <v>422.30257561185635</v>
      </c>
      <c r="D21" s="3">
        <v>610.33073971843521</v>
      </c>
      <c r="E21" s="3">
        <f t="shared" si="0"/>
        <v>5.7441309483886226E-2</v>
      </c>
      <c r="G21" s="3">
        <f>'2A'!$J50 + Calibration!$C$11</f>
        <v>410.5747032001326</v>
      </c>
      <c r="H21" s="3">
        <v>425.65942373678308</v>
      </c>
      <c r="I21" s="3">
        <v>610.68510368830823</v>
      </c>
      <c r="J21" s="3">
        <f t="shared" si="1"/>
        <v>0.10663869072396288</v>
      </c>
      <c r="L21" s="3">
        <f>'3A'!$J50 + Calibration!$C$11</f>
        <v>392.13285867895513</v>
      </c>
      <c r="M21" s="3">
        <v>447.98628901308348</v>
      </c>
      <c r="N21" s="3">
        <v>623.72487995665881</v>
      </c>
      <c r="O21" s="3">
        <f t="shared" si="2"/>
        <v>0.21945047321512298</v>
      </c>
      <c r="Q21" s="3">
        <f>'4A'!$J206 + Calibration!$C$11</f>
        <v>473.68388922786505</v>
      </c>
      <c r="R21" s="3">
        <v>535.81096004189226</v>
      </c>
      <c r="S21" s="3">
        <v>621.03189662646264</v>
      </c>
      <c r="T21" s="3">
        <f t="shared" si="3"/>
        <v>0.54897110666231264</v>
      </c>
    </row>
    <row r="22" spans="1:20" x14ac:dyDescent="0.25">
      <c r="A22" s="3">
        <f t="shared" si="4"/>
        <v>4.0833333333333357</v>
      </c>
      <c r="B22" s="3">
        <f>'1A'!$J51 + Calibration!$C$11</f>
        <v>414.86457696607647</v>
      </c>
      <c r="C22" s="3">
        <v>422.30257561185635</v>
      </c>
      <c r="D22" s="3">
        <v>612.24421869612797</v>
      </c>
      <c r="E22" s="3">
        <f t="shared" si="0"/>
        <v>5.7441309483886226E-2</v>
      </c>
      <c r="G22" s="3">
        <f>'2A'!$J51 + Calibration!$C$11</f>
        <v>408.40776435637088</v>
      </c>
      <c r="H22" s="3">
        <v>425.26917062570146</v>
      </c>
      <c r="I22" s="3">
        <v>610.33073971843521</v>
      </c>
      <c r="J22" s="3">
        <f t="shared" si="1"/>
        <v>0.10442854322690824</v>
      </c>
      <c r="L22" s="3">
        <f>'3A'!$J51 + Calibration!$C$11</f>
        <v>422.73663529885732</v>
      </c>
      <c r="M22" s="3">
        <v>447.59595783576628</v>
      </c>
      <c r="N22" s="3">
        <v>625.99271581737037</v>
      </c>
      <c r="O22" s="3">
        <f t="shared" si="2"/>
        <v>0.21723988360014471</v>
      </c>
      <c r="Q22" s="3">
        <f>'4A'!$J207 + Calibration!$C$11</f>
        <v>459.79722452846534</v>
      </c>
      <c r="R22" s="3">
        <v>538.77732085703087</v>
      </c>
      <c r="S22" s="3">
        <v>620.25233557912566</v>
      </c>
      <c r="T22" s="3">
        <f t="shared" si="3"/>
        <v>0.56577070350029501</v>
      </c>
    </row>
    <row r="23" spans="1:20" x14ac:dyDescent="0.25">
      <c r="A23" s="3">
        <f t="shared" si="4"/>
        <v>4.1666666666666687</v>
      </c>
      <c r="B23" s="3">
        <f>'1A'!$J52 + Calibration!$C$11</f>
        <v>424.68253735864562</v>
      </c>
      <c r="C23" s="3">
        <v>422.69298485540889</v>
      </c>
      <c r="D23" s="3">
        <v>613.3780870185044</v>
      </c>
      <c r="E23" s="3">
        <f t="shared" si="0"/>
        <v>5.9652341216786822E-2</v>
      </c>
      <c r="G23" s="3">
        <f>'2A'!$J52 + Calibration!$C$11</f>
        <v>369.44545388874064</v>
      </c>
      <c r="H23" s="3">
        <v>425.26917062570146</v>
      </c>
      <c r="I23" s="3">
        <v>604.59040908816974</v>
      </c>
      <c r="J23" s="3">
        <f t="shared" si="1"/>
        <v>0.10442854322690824</v>
      </c>
      <c r="L23" s="3">
        <f>'3A'!$J52 + Calibration!$C$11</f>
        <v>387.13551683913749</v>
      </c>
      <c r="M23" s="3">
        <v>447.98628901308348</v>
      </c>
      <c r="N23" s="3">
        <v>617.20499536591058</v>
      </c>
      <c r="O23" s="3">
        <f t="shared" si="2"/>
        <v>0.21945047321512298</v>
      </c>
      <c r="Q23" s="3">
        <f>'4A'!$J208 + Calibration!$C$11</f>
        <v>469.83635438014801</v>
      </c>
      <c r="R23" s="3">
        <v>540.41686793423355</v>
      </c>
      <c r="S23" s="3">
        <v>622.59100454742816</v>
      </c>
      <c r="T23" s="3">
        <f t="shared" si="3"/>
        <v>0.57505606411904708</v>
      </c>
    </row>
    <row r="24" spans="1:20" x14ac:dyDescent="0.25">
      <c r="A24" s="3">
        <f t="shared" si="4"/>
        <v>4.2500000000000018</v>
      </c>
      <c r="B24" s="3">
        <f>'1A'!$J53 + Calibration!$C$11</f>
        <v>425.87665784765375</v>
      </c>
      <c r="C24" s="3">
        <v>425.65942373678308</v>
      </c>
      <c r="D24" s="3">
        <v>605.72428449740039</v>
      </c>
      <c r="E24" s="3">
        <f t="shared" si="0"/>
        <v>7.645238017269286E-2</v>
      </c>
      <c r="G24" s="3">
        <f>'2A'!$J53 + Calibration!$C$11</f>
        <v>417.96033024301289</v>
      </c>
      <c r="H24" s="3">
        <v>425.65942373678308</v>
      </c>
      <c r="I24" s="3">
        <v>603.45649115781407</v>
      </c>
      <c r="J24" s="3">
        <f t="shared" si="1"/>
        <v>0.10663869072396288</v>
      </c>
      <c r="L24" s="3">
        <f>'3A'!$J53 + Calibration!$C$11</f>
        <v>408.40776435637088</v>
      </c>
      <c r="M24" s="3">
        <v>448.45468642586388</v>
      </c>
      <c r="N24" s="3">
        <v>623.72487995665881</v>
      </c>
      <c r="O24" s="3">
        <f t="shared" si="2"/>
        <v>0.2221031807530956</v>
      </c>
      <c r="Q24" s="3">
        <f>'4A'!$J209 + Calibration!$C$11</f>
        <v>459.08957955440439</v>
      </c>
      <c r="R24" s="3">
        <v>541.27559652433115</v>
      </c>
      <c r="S24" s="3">
        <v>622.94536851730118</v>
      </c>
      <c r="T24" s="3">
        <f t="shared" si="3"/>
        <v>0.57991936127199806</v>
      </c>
    </row>
    <row r="25" spans="1:20" x14ac:dyDescent="0.25">
      <c r="A25" s="3">
        <f t="shared" si="4"/>
        <v>4.3333333333333348</v>
      </c>
      <c r="B25" s="3">
        <f>'1A'!$J54 + Calibration!$C$11</f>
        <v>406.24069283746837</v>
      </c>
      <c r="C25" s="3">
        <v>425.65942373678308</v>
      </c>
      <c r="D25" s="3">
        <v>611.46465764879099</v>
      </c>
      <c r="E25" s="3">
        <f t="shared" si="0"/>
        <v>7.645238017269286E-2</v>
      </c>
      <c r="G25" s="3">
        <f>'2A'!$J54 + Calibration!$C$11</f>
        <v>427.5129845797486</v>
      </c>
      <c r="H25" s="3">
        <v>422.69298485540889</v>
      </c>
      <c r="I25" s="3">
        <v>605.72428449740039</v>
      </c>
      <c r="J25" s="3">
        <f t="shared" si="1"/>
        <v>8.983865176805686E-2</v>
      </c>
      <c r="L25" s="3">
        <f>'3A'!$J54 + Calibration!$C$11</f>
        <v>401.24321832251042</v>
      </c>
      <c r="M25" s="3">
        <v>447.59595783576628</v>
      </c>
      <c r="N25" s="3">
        <v>621.03189662646264</v>
      </c>
      <c r="O25" s="3">
        <f t="shared" si="2"/>
        <v>0.21723988360014471</v>
      </c>
      <c r="Q25" s="3">
        <f>'4A'!$J210 + Calibration!$C$11</f>
        <v>447.85646188885414</v>
      </c>
      <c r="R25" s="3">
        <v>542.99305370452635</v>
      </c>
      <c r="S25" s="3">
        <v>625.28399496447867</v>
      </c>
      <c r="T25" s="3">
        <f t="shared" si="3"/>
        <v>0.58964595557789978</v>
      </c>
    </row>
    <row r="26" spans="1:20" x14ac:dyDescent="0.25">
      <c r="A26" s="3">
        <f t="shared" si="4"/>
        <v>4.4166666666666679</v>
      </c>
      <c r="B26" s="3">
        <f>'1A'!$J55 + Calibration!$C$11</f>
        <v>447.14881691479343</v>
      </c>
      <c r="C26" s="3">
        <v>425.26917062570146</v>
      </c>
      <c r="D26" s="3">
        <v>610.33073971843521</v>
      </c>
      <c r="E26" s="3">
        <f t="shared" si="0"/>
        <v>7.4242232675638217E-2</v>
      </c>
      <c r="G26" s="3">
        <f>'2A'!$J55 + Calibration!$C$11</f>
        <v>411.7688236891405</v>
      </c>
      <c r="H26" s="3">
        <v>422.30257561185635</v>
      </c>
      <c r="I26" s="3">
        <v>610.68510368830823</v>
      </c>
      <c r="J26" s="3">
        <f t="shared" si="1"/>
        <v>8.7627620035156256E-2</v>
      </c>
      <c r="L26" s="3">
        <f>'3A'!$J55 + Calibration!$C$11</f>
        <v>385.94139635012959</v>
      </c>
      <c r="M26" s="3">
        <v>447.59595783576628</v>
      </c>
      <c r="N26" s="3">
        <v>614.93720202632426</v>
      </c>
      <c r="O26" s="3">
        <f t="shared" si="2"/>
        <v>0.21723988360014471</v>
      </c>
      <c r="Q26" s="3">
        <f>'4A'!$J211 + Calibration!$C$11</f>
        <v>444.76070861191772</v>
      </c>
      <c r="R26" s="3">
        <v>545.88150441667244</v>
      </c>
      <c r="S26" s="3">
        <v>621.8114505869454</v>
      </c>
      <c r="T26" s="3">
        <f t="shared" si="3"/>
        <v>0.60600431872873251</v>
      </c>
    </row>
    <row r="27" spans="1:20" x14ac:dyDescent="0.25">
      <c r="A27" s="3">
        <f t="shared" si="4"/>
        <v>4.5000000000000009</v>
      </c>
      <c r="B27" s="3">
        <f>'1A'!$J56 + Calibration!$C$11</f>
        <v>396.46700171675946</v>
      </c>
      <c r="C27" s="3">
        <v>425.26917062570146</v>
      </c>
      <c r="D27" s="3">
        <v>605.72428449740039</v>
      </c>
      <c r="E27" s="3">
        <f t="shared" si="0"/>
        <v>7.4242232675638217E-2</v>
      </c>
      <c r="G27" s="3">
        <f>'2A'!$J56 + Calibration!$C$11</f>
        <v>414.15693199201576</v>
      </c>
      <c r="H27" s="3">
        <v>422.69298485540889</v>
      </c>
      <c r="I27" s="3">
        <v>601.54306178810066</v>
      </c>
      <c r="J27" s="3">
        <f t="shared" si="1"/>
        <v>8.983865176805686E-2</v>
      </c>
      <c r="L27" s="3">
        <f>'3A'!$J56 + Calibration!$C$11</f>
        <v>392.8846844747826</v>
      </c>
      <c r="M27" s="3">
        <v>447.59595783576628</v>
      </c>
      <c r="N27" s="3">
        <v>619.89802121723199</v>
      </c>
      <c r="O27" s="3">
        <f t="shared" si="2"/>
        <v>0.21723988360014471</v>
      </c>
      <c r="Q27" s="3">
        <f>'4A'!$J212 + Calibration!$C$11</f>
        <v>440.91317376420113</v>
      </c>
      <c r="R27" s="3">
        <v>545.49109517311967</v>
      </c>
      <c r="S27" s="3">
        <v>631.37868956461705</v>
      </c>
      <c r="T27" s="3">
        <f t="shared" si="3"/>
        <v>0.60379328699583057</v>
      </c>
    </row>
    <row r="28" spans="1:20" x14ac:dyDescent="0.25">
      <c r="A28" s="3">
        <f t="shared" si="4"/>
        <v>4.5833333333333339</v>
      </c>
      <c r="B28" s="3">
        <f>'1A'!$J57 + Calibration!$C$11</f>
        <v>410.30939714429894</v>
      </c>
      <c r="C28" s="3">
        <v>427.76713402805967</v>
      </c>
      <c r="D28" s="3">
        <v>609.97638283541653</v>
      </c>
      <c r="E28" s="3">
        <f t="shared" si="0"/>
        <v>8.8389121975647994E-2</v>
      </c>
      <c r="G28" s="3">
        <f>'2A'!$J57 + Calibration!$C$11</f>
        <v>406.50604311834866</v>
      </c>
      <c r="H28" s="3">
        <v>423.08323796649051</v>
      </c>
      <c r="I28" s="3">
        <v>604.59040908816974</v>
      </c>
      <c r="J28" s="3">
        <f t="shared" si="1"/>
        <v>9.2048799265111503E-2</v>
      </c>
      <c r="L28" s="3">
        <f>'3A'!$J57 + Calibration!$C$11</f>
        <v>388.81598016795203</v>
      </c>
      <c r="M28" s="3">
        <v>448.45468642586388</v>
      </c>
      <c r="N28" s="3">
        <v>611.88985472625507</v>
      </c>
      <c r="O28" s="3">
        <f t="shared" si="2"/>
        <v>0.2221031807530956</v>
      </c>
      <c r="Q28" s="3">
        <f>'4A'!$J213 + Calibration!$C$11</f>
        <v>438.79028306706562</v>
      </c>
      <c r="R28" s="3">
        <v>540.41686793423355</v>
      </c>
      <c r="S28" s="3">
        <v>619.11846725674911</v>
      </c>
      <c r="T28" s="3">
        <f t="shared" si="3"/>
        <v>0.57505606411904708</v>
      </c>
    </row>
    <row r="29" spans="1:20" x14ac:dyDescent="0.25">
      <c r="A29" s="3">
        <f t="shared" si="4"/>
        <v>4.666666666666667</v>
      </c>
      <c r="B29" s="3">
        <f>'1A'!$J58 + Calibration!$C$11</f>
        <v>435.65034896836289</v>
      </c>
      <c r="C29" s="3">
        <v>427.37688091697805</v>
      </c>
      <c r="D29" s="3">
        <v>613.02377265661084</v>
      </c>
      <c r="E29" s="3">
        <f t="shared" si="0"/>
        <v>8.6178974478593351E-2</v>
      </c>
      <c r="G29" s="3">
        <f>'2A'!$J58 + Calibration!$C$11</f>
        <v>425.12474360173258</v>
      </c>
      <c r="H29" s="3">
        <v>422.69298485540889</v>
      </c>
      <c r="I29" s="3">
        <v>604.59040908816974</v>
      </c>
      <c r="J29" s="3">
        <f t="shared" si="1"/>
        <v>8.983865176805686E-2</v>
      </c>
      <c r="L29" s="3">
        <f>'3A'!$J58 + Calibration!$C$11</f>
        <v>382.09386150241278</v>
      </c>
      <c r="M29" s="3">
        <v>448.45468642586388</v>
      </c>
      <c r="N29" s="3">
        <v>619.5436643342133</v>
      </c>
      <c r="O29" s="3">
        <f t="shared" si="2"/>
        <v>0.2221031807530956</v>
      </c>
      <c r="Q29" s="3">
        <f>'4A'!$J214 + Calibration!$C$11</f>
        <v>426.58417014657391</v>
      </c>
      <c r="R29" s="3">
        <v>541.66577156917742</v>
      </c>
      <c r="S29" s="3">
        <v>621.8114505869454</v>
      </c>
      <c r="T29" s="3">
        <f t="shared" si="3"/>
        <v>0.58212906665113029</v>
      </c>
    </row>
    <row r="30" spans="1:20" x14ac:dyDescent="0.25">
      <c r="A30" s="3">
        <f t="shared" si="4"/>
        <v>4.75</v>
      </c>
      <c r="B30" s="3">
        <f>'1A'!$J59 + Calibration!$C$11</f>
        <v>448.56410686291485</v>
      </c>
      <c r="C30" s="3">
        <v>432.84151739941694</v>
      </c>
      <c r="D30" s="3">
        <v>616.42543431857359</v>
      </c>
      <c r="E30" s="3">
        <f t="shared" si="0"/>
        <v>0.11712722908827874</v>
      </c>
      <c r="G30" s="3">
        <f>'2A'!$J59 + Calibration!$C$11</f>
        <v>389.74475037607988</v>
      </c>
      <c r="H30" s="3">
        <v>422.69298485540889</v>
      </c>
      <c r="I30" s="3">
        <v>603.03129408034999</v>
      </c>
      <c r="J30" s="3">
        <f t="shared" si="1"/>
        <v>8.983865176805686E-2</v>
      </c>
      <c r="L30" s="3">
        <f>'3A'!$J59 + Calibration!$C$11</f>
        <v>395.49405068686531</v>
      </c>
      <c r="M30" s="3">
        <v>447.98628901308348</v>
      </c>
      <c r="N30" s="3">
        <v>614.51200494886018</v>
      </c>
      <c r="O30" s="3">
        <f t="shared" si="2"/>
        <v>0.21945047321512298</v>
      </c>
      <c r="Q30" s="3">
        <f>'4A'!$J215 + Calibration!$C$11</f>
        <v>450.73104570667658</v>
      </c>
      <c r="R30" s="3">
        <v>540.88518728077838</v>
      </c>
      <c r="S30" s="3">
        <v>626.41791289483444</v>
      </c>
      <c r="T30" s="3">
        <f t="shared" si="3"/>
        <v>0.57770832953909612</v>
      </c>
    </row>
    <row r="31" spans="1:20" x14ac:dyDescent="0.25">
      <c r="A31" s="3">
        <f t="shared" si="4"/>
        <v>4.833333333333333</v>
      </c>
      <c r="B31" s="3">
        <f>'1A'!$J60 + Calibration!$C$11</f>
        <v>435.91569924924318</v>
      </c>
      <c r="C31" s="3">
        <v>432.84151739941694</v>
      </c>
      <c r="D31" s="3">
        <v>615.29155890934294</v>
      </c>
      <c r="E31" s="3">
        <f t="shared" si="0"/>
        <v>0.11712722908827874</v>
      </c>
      <c r="G31" s="3">
        <f>'2A'!$J60 + Calibration!$C$11</f>
        <v>419.15445073202079</v>
      </c>
      <c r="H31" s="3">
        <v>423.08323796649051</v>
      </c>
      <c r="I31" s="3">
        <v>603.81085512768698</v>
      </c>
      <c r="J31" s="3">
        <f t="shared" si="1"/>
        <v>9.2048799265111503E-2</v>
      </c>
      <c r="L31" s="3">
        <f>'3A'!$J60 + Calibration!$C$11</f>
        <v>397.39568347479337</v>
      </c>
      <c r="M31" s="3">
        <v>447.98628901308348</v>
      </c>
      <c r="N31" s="3">
        <v>618.76410328687621</v>
      </c>
      <c r="O31" s="3">
        <f t="shared" si="2"/>
        <v>0.21945047321512298</v>
      </c>
      <c r="Q31" s="3">
        <f>'4A'!$J216 + Calibration!$C$11</f>
        <v>415.57222194013718</v>
      </c>
      <c r="R31" s="3">
        <v>540.41686793423355</v>
      </c>
      <c r="S31" s="3">
        <v>624.85879788701459</v>
      </c>
      <c r="T31" s="3">
        <f t="shared" si="3"/>
        <v>0.57505606411904708</v>
      </c>
    </row>
    <row r="32" spans="1:20" x14ac:dyDescent="0.25">
      <c r="A32" s="3">
        <f t="shared" si="4"/>
        <v>4.9166666666666661</v>
      </c>
      <c r="B32" s="3">
        <f>'1A'!$J61 + Calibration!$C$11</f>
        <v>435.42922373429599</v>
      </c>
      <c r="C32" s="3">
        <v>433.23192664296948</v>
      </c>
      <c r="D32" s="3">
        <v>614.1576480658415</v>
      </c>
      <c r="E32" s="3">
        <f t="shared" si="0"/>
        <v>0.11933826082117933</v>
      </c>
      <c r="G32" s="3">
        <f>'2A'!$J61 + Calibration!$C$11</f>
        <v>425.61121911667976</v>
      </c>
      <c r="H32" s="3">
        <v>422.69298485540889</v>
      </c>
      <c r="I32" s="3">
        <v>601.89738323684844</v>
      </c>
      <c r="J32" s="3">
        <f t="shared" si="1"/>
        <v>8.983865176805686E-2</v>
      </c>
      <c r="L32" s="3">
        <f>'3A'!$J61 + Calibration!$C$11</f>
        <v>408.18663912230397</v>
      </c>
      <c r="M32" s="3">
        <v>448.45468642586388</v>
      </c>
      <c r="N32" s="3">
        <v>614.51200494886018</v>
      </c>
      <c r="O32" s="3">
        <f t="shared" si="2"/>
        <v>0.2221031807530956</v>
      </c>
      <c r="Q32" s="3">
        <f>'4A'!$J217 + Calibration!$C$11</f>
        <v>443.08011260796286</v>
      </c>
      <c r="R32" s="3">
        <v>538.30900151048559</v>
      </c>
      <c r="S32" s="3">
        <v>624.85879788701459</v>
      </c>
      <c r="T32" s="3">
        <f t="shared" si="3"/>
        <v>0.56311843808024342</v>
      </c>
    </row>
    <row r="33" spans="1:20" x14ac:dyDescent="0.25">
      <c r="A33" s="3">
        <f t="shared" si="4"/>
        <v>4.9999999999999991</v>
      </c>
      <c r="B33" s="3">
        <f>'1A'!$J62 + Calibration!$C$11</f>
        <v>427.29181512063508</v>
      </c>
      <c r="C33" s="3">
        <v>432.37319805287189</v>
      </c>
      <c r="D33" s="3">
        <v>609.19687139605878</v>
      </c>
      <c r="E33" s="3">
        <f t="shared" si="0"/>
        <v>0.11447496366822844</v>
      </c>
      <c r="G33" s="3">
        <f>'2A'!$J62 + Calibration!$C$11</f>
        <v>403.63145930052622</v>
      </c>
      <c r="H33" s="3">
        <v>425.65942373678308</v>
      </c>
      <c r="I33" s="3">
        <v>613.3780870185044</v>
      </c>
      <c r="J33" s="3">
        <f t="shared" si="1"/>
        <v>0.10663869072396288</v>
      </c>
      <c r="L33" s="3">
        <f>'3A'!$J62 + Calibration!$C$11</f>
        <v>415.08574642519022</v>
      </c>
      <c r="M33" s="3">
        <v>448.45468642586388</v>
      </c>
      <c r="N33" s="3">
        <v>608.4173103487218</v>
      </c>
      <c r="O33" s="3">
        <f t="shared" si="2"/>
        <v>0.2221031807530956</v>
      </c>
      <c r="Q33" s="3">
        <f>'4A'!$J218 + Calibration!$C$11</f>
        <v>440.69200430508738</v>
      </c>
      <c r="R33" s="3">
        <v>538.77732085703087</v>
      </c>
      <c r="S33" s="3">
        <v>618.33890620941224</v>
      </c>
      <c r="T33" s="3">
        <f t="shared" si="3"/>
        <v>0.56577070350029501</v>
      </c>
    </row>
    <row r="34" spans="1:20" x14ac:dyDescent="0.25">
      <c r="A34" s="3">
        <f t="shared" si="4"/>
        <v>5.0833333333333321</v>
      </c>
      <c r="B34" s="3">
        <f>'1A'!$J63 + Calibration!$C$11</f>
        <v>430.16639893845752</v>
      </c>
      <c r="C34" s="3">
        <v>432.84151739941694</v>
      </c>
      <c r="D34" s="3">
        <v>618.76410328687621</v>
      </c>
      <c r="E34" s="3">
        <f t="shared" si="0"/>
        <v>0.11712722908827874</v>
      </c>
      <c r="G34" s="3">
        <f>'2A'!$J63 + Calibration!$C$11</f>
        <v>411.01704211835988</v>
      </c>
      <c r="H34" s="3">
        <v>424.80069514668548</v>
      </c>
      <c r="I34" s="3">
        <v>606.14952409598959</v>
      </c>
      <c r="J34" s="3">
        <f t="shared" si="1"/>
        <v>0.10177539357101199</v>
      </c>
      <c r="L34" s="3">
        <f>'3A'!$J63 + Calibration!$C$11</f>
        <v>424.41723130281218</v>
      </c>
      <c r="M34" s="3">
        <v>442.13132135332739</v>
      </c>
      <c r="N34" s="3">
        <v>608.4173103487218</v>
      </c>
      <c r="O34" s="3">
        <f t="shared" si="2"/>
        <v>0.18629162899045931</v>
      </c>
      <c r="Q34" s="3">
        <f>'4A'!$J219 + Calibration!$C$11</f>
        <v>434.72157876023505</v>
      </c>
      <c r="R34" s="3">
        <v>538.30900151048559</v>
      </c>
      <c r="S34" s="3">
        <v>617.98454932639345</v>
      </c>
      <c r="T34" s="3">
        <f t="shared" si="3"/>
        <v>0.56311843808024342</v>
      </c>
    </row>
    <row r="35" spans="1:20" x14ac:dyDescent="0.25">
      <c r="A35" s="3">
        <f t="shared" si="4"/>
        <v>5.1666666666666652</v>
      </c>
      <c r="B35" s="3">
        <f>'1A'!$J64 + Calibration!$C$11</f>
        <v>417.4738547280657</v>
      </c>
      <c r="C35" s="3">
        <v>432.84151739941694</v>
      </c>
      <c r="D35" s="3">
        <v>608.062953465703</v>
      </c>
      <c r="E35" s="3">
        <f t="shared" si="0"/>
        <v>0.11712722908827874</v>
      </c>
      <c r="G35" s="3">
        <f>'2A'!$J64 + Calibration!$C$11</f>
        <v>396.68803850073266</v>
      </c>
      <c r="H35" s="3">
        <v>427.76713402805967</v>
      </c>
      <c r="I35" s="3">
        <v>601.54306178810066</v>
      </c>
      <c r="J35" s="3">
        <f t="shared" si="1"/>
        <v>0.11857543252691803</v>
      </c>
      <c r="L35" s="3">
        <f>'3A'!$J64 + Calibration!$C$11</f>
        <v>405.53309208845451</v>
      </c>
      <c r="M35" s="3">
        <v>442.52173059687971</v>
      </c>
      <c r="N35" s="3">
        <v>605.36997013550683</v>
      </c>
      <c r="O35" s="3">
        <f t="shared" si="2"/>
        <v>0.18850266072335864</v>
      </c>
      <c r="Q35" s="3">
        <f>'4A'!$J220 + Calibration!$C$11</f>
        <v>460.06253058429877</v>
      </c>
      <c r="R35" s="3">
        <v>535.81096004189226</v>
      </c>
      <c r="S35" s="3">
        <v>625.28399496447867</v>
      </c>
      <c r="T35" s="3">
        <f t="shared" si="3"/>
        <v>0.54897110666231264</v>
      </c>
    </row>
    <row r="36" spans="1:20" x14ac:dyDescent="0.25">
      <c r="A36" s="3">
        <f t="shared" si="4"/>
        <v>5.2499999999999982</v>
      </c>
      <c r="B36" s="3">
        <f>'1A'!$J65 + Calibration!$C$11</f>
        <v>410.5747032001326</v>
      </c>
      <c r="C36" s="3">
        <v>432.37319805287189</v>
      </c>
      <c r="D36" s="3">
        <v>609.19687139605878</v>
      </c>
      <c r="E36" s="3">
        <f t="shared" si="0"/>
        <v>0.11447496366822844</v>
      </c>
      <c r="G36" s="3">
        <f>'2A'!$J65 + Calibration!$C$11</f>
        <v>419.64092624696798</v>
      </c>
      <c r="H36" s="3">
        <v>427.37688091697805</v>
      </c>
      <c r="I36" s="3">
        <v>599.20439281979793</v>
      </c>
      <c r="J36" s="3">
        <f t="shared" si="1"/>
        <v>0.11636528502986339</v>
      </c>
      <c r="L36" s="3">
        <f>'3A'!$J65 + Calibration!$C$11</f>
        <v>411.98999314825403</v>
      </c>
      <c r="M36" s="3">
        <v>442.99004994342476</v>
      </c>
      <c r="N36" s="3">
        <v>602.6769371973312</v>
      </c>
      <c r="O36" s="3">
        <f t="shared" si="2"/>
        <v>0.19115492614340893</v>
      </c>
      <c r="Q36" s="3">
        <f>'4A'!$J221 + Calibration!$C$11</f>
        <v>450.24457019172962</v>
      </c>
      <c r="R36" s="3">
        <v>533.23477427159946</v>
      </c>
      <c r="S36" s="3">
        <v>624.85879788701459</v>
      </c>
      <c r="T36" s="3">
        <f t="shared" si="3"/>
        <v>0.53438121520345994</v>
      </c>
    </row>
    <row r="37" spans="1:20" x14ac:dyDescent="0.25">
      <c r="A37" s="3">
        <f t="shared" si="4"/>
        <v>5.3333333333333313</v>
      </c>
      <c r="B37" s="3">
        <f>'1A'!$J66 + Calibration!$C$11</f>
        <v>444.27423309697076</v>
      </c>
      <c r="C37" s="3">
        <v>432.37319805287189</v>
      </c>
      <c r="D37" s="3">
        <v>615.29155890934294</v>
      </c>
      <c r="E37" s="3">
        <f t="shared" si="0"/>
        <v>0.11447496366822844</v>
      </c>
      <c r="G37" s="3">
        <f>'2A'!$J66 + Calibration!$C$11</f>
        <v>408.89423987131784</v>
      </c>
      <c r="H37" s="3">
        <v>426.9084054379623</v>
      </c>
      <c r="I37" s="3">
        <v>611.11030076577219</v>
      </c>
      <c r="J37" s="3">
        <f t="shared" si="1"/>
        <v>0.11371213537396842</v>
      </c>
      <c r="L37" s="3">
        <f>'3A'!$J66 + Calibration!$C$11</f>
        <v>407.4348133264765</v>
      </c>
      <c r="M37" s="3">
        <v>443.3804591869773</v>
      </c>
      <c r="N37" s="3">
        <v>600.40915094459899</v>
      </c>
      <c r="O37" s="3">
        <f t="shared" si="2"/>
        <v>0.19336595787630953</v>
      </c>
      <c r="Q37" s="3">
        <f>'4A'!$J222 + Calibration!$C$11</f>
        <v>450.4656954257963</v>
      </c>
      <c r="R37" s="3">
        <v>530.26817925775458</v>
      </c>
      <c r="S37" s="3">
        <v>619.11846725674911</v>
      </c>
      <c r="T37" s="3">
        <f t="shared" si="3"/>
        <v>0.5175802920117093</v>
      </c>
    </row>
    <row r="38" spans="1:20" x14ac:dyDescent="0.25">
      <c r="A38" s="3">
        <f t="shared" si="4"/>
        <v>5.4166666666666643</v>
      </c>
      <c r="B38" s="3">
        <f>'1A'!$J67 + Calibration!$C$11</f>
        <v>419.41975678785423</v>
      </c>
      <c r="C38" s="3">
        <v>433.23192664296948</v>
      </c>
      <c r="D38" s="3">
        <v>616.42543431857359</v>
      </c>
      <c r="E38" s="3">
        <f t="shared" si="0"/>
        <v>0.11933826082117933</v>
      </c>
      <c r="G38" s="3">
        <f>'2A'!$J67 + Calibration!$C$11</f>
        <v>406.24069283746837</v>
      </c>
      <c r="H38" s="3">
        <v>427.76713402805967</v>
      </c>
      <c r="I38" s="3">
        <v>615.29155890934294</v>
      </c>
      <c r="J38" s="3">
        <f t="shared" si="1"/>
        <v>0.11857543252691803</v>
      </c>
      <c r="L38" s="3">
        <f>'3A'!$J67 + Calibration!$C$11</f>
        <v>410.79587265924613</v>
      </c>
      <c r="M38" s="3">
        <v>442.99004994342476</v>
      </c>
      <c r="N38" s="3">
        <v>600.40915094459899</v>
      </c>
      <c r="O38" s="3">
        <f t="shared" si="2"/>
        <v>0.19115492614340893</v>
      </c>
      <c r="Q38" s="3">
        <f>'4A'!$J223 + Calibration!$C$11</f>
        <v>447.63529242974062</v>
      </c>
      <c r="R38" s="3">
        <v>531.12690784785218</v>
      </c>
      <c r="S38" s="3">
        <v>622.59100454742816</v>
      </c>
      <c r="T38" s="3">
        <f t="shared" si="3"/>
        <v>0.52244358916466016</v>
      </c>
    </row>
    <row r="39" spans="1:20" x14ac:dyDescent="0.25">
      <c r="A39" s="3">
        <f t="shared" si="4"/>
        <v>5.4999999999999973</v>
      </c>
      <c r="B39" s="3">
        <f>'1A'!$J68 + Calibration!$C$11</f>
        <v>413.18398096212161</v>
      </c>
      <c r="C39" s="3">
        <v>427.76713402805967</v>
      </c>
      <c r="D39" s="3">
        <v>608.77163179746969</v>
      </c>
      <c r="E39" s="3">
        <f t="shared" si="0"/>
        <v>8.8389121975647994E-2</v>
      </c>
      <c r="G39" s="3">
        <f>'2A'!$J68 + Calibration!$C$11</f>
        <v>413.44941969309536</v>
      </c>
      <c r="H39" s="3">
        <v>425.65942373678308</v>
      </c>
      <c r="I39" s="3">
        <v>610.33073971843521</v>
      </c>
      <c r="J39" s="3">
        <f t="shared" si="1"/>
        <v>0.10663869072396288</v>
      </c>
      <c r="L39" s="3">
        <f>'3A'!$J68 + Calibration!$C$11</f>
        <v>412.47646866320122</v>
      </c>
      <c r="M39" s="3">
        <v>442.52173059687971</v>
      </c>
      <c r="N39" s="3">
        <v>599.62958989726212</v>
      </c>
      <c r="O39" s="3">
        <f t="shared" si="2"/>
        <v>0.18850266072335864</v>
      </c>
      <c r="Q39" s="3">
        <f>'4A'!$J224 + Calibration!$C$11</f>
        <v>437.81742048726494</v>
      </c>
      <c r="R39" s="3">
        <v>529.01904142410467</v>
      </c>
      <c r="S39" s="3">
        <v>634.42602977783201</v>
      </c>
      <c r="T39" s="3">
        <f t="shared" si="3"/>
        <v>0.51050596312585905</v>
      </c>
    </row>
    <row r="40" spans="1:20" x14ac:dyDescent="0.25">
      <c r="A40" s="3">
        <f t="shared" si="4"/>
        <v>5.5833333333333304</v>
      </c>
      <c r="B40" s="3">
        <f>'1A'!$J69 + Calibration!$C$11</f>
        <v>411.98999314825403</v>
      </c>
      <c r="C40" s="3">
        <v>428.62586261815727</v>
      </c>
      <c r="D40" s="3">
        <v>613.3780870185044</v>
      </c>
      <c r="E40" s="3">
        <f t="shared" si="0"/>
        <v>9.3252419128598885E-2</v>
      </c>
      <c r="G40" s="3">
        <f>'2A'!$J69 + Calibration!$C$11</f>
        <v>400.27026729261627</v>
      </c>
      <c r="H40" s="3">
        <v>425.65942373678308</v>
      </c>
      <c r="I40" s="3">
        <v>606.50383845788326</v>
      </c>
      <c r="J40" s="3">
        <f t="shared" si="1"/>
        <v>0.10663869072396288</v>
      </c>
      <c r="L40" s="3">
        <f>'3A'!$J69 + Calibration!$C$11</f>
        <v>435.1638734534157</v>
      </c>
      <c r="M40" s="3">
        <v>442.52173059687971</v>
      </c>
      <c r="N40" s="3">
        <v>598.07048197629649</v>
      </c>
      <c r="O40" s="3">
        <f t="shared" si="2"/>
        <v>0.18850266072335864</v>
      </c>
      <c r="Q40" s="3">
        <f>'4A'!$J225 + Calibration!$C$11</f>
        <v>443.08011260796286</v>
      </c>
      <c r="R40" s="3">
        <v>525.66234943164886</v>
      </c>
      <c r="S40" s="3">
        <v>628.68569914756665</v>
      </c>
      <c r="T40" s="3">
        <f t="shared" si="3"/>
        <v>0.49149577667289834</v>
      </c>
    </row>
    <row r="41" spans="1:20" x14ac:dyDescent="0.25">
      <c r="A41" s="3">
        <f t="shared" si="4"/>
        <v>5.6666666666666634</v>
      </c>
      <c r="B41" s="3">
        <f>'1A'!$J70 + Calibration!$C$11</f>
        <v>396.68803850073266</v>
      </c>
      <c r="C41" s="3">
        <v>427.76713402805967</v>
      </c>
      <c r="D41" s="3">
        <v>614.51200494886018</v>
      </c>
      <c r="E41" s="3">
        <f t="shared" si="0"/>
        <v>8.8389121975647994E-2</v>
      </c>
      <c r="G41" s="3">
        <f>'2A'!$J70 + Calibration!$C$11</f>
        <v>413.67045647706857</v>
      </c>
      <c r="H41" s="3">
        <v>425.65942373678308</v>
      </c>
      <c r="I41" s="3">
        <v>610.33073971843521</v>
      </c>
      <c r="J41" s="3">
        <f t="shared" si="1"/>
        <v>0.10663869072396288</v>
      </c>
      <c r="L41" s="3">
        <f>'3A'!$J70 + Calibration!$C$11</f>
        <v>406.50604311834866</v>
      </c>
      <c r="M41" s="3">
        <v>442.52173059687971</v>
      </c>
      <c r="N41" s="3">
        <v>602.32262283543764</v>
      </c>
      <c r="O41" s="3">
        <f t="shared" si="2"/>
        <v>0.18850266072335864</v>
      </c>
      <c r="Q41" s="3">
        <f>'4A'!$J226 + Calibration!$C$11</f>
        <v>446.17586588489905</v>
      </c>
      <c r="R41" s="3">
        <v>523.5544830079009</v>
      </c>
      <c r="S41" s="3">
        <v>626.41791289483444</v>
      </c>
      <c r="T41" s="3">
        <f t="shared" si="3"/>
        <v>0.47955815063409468</v>
      </c>
    </row>
    <row r="42" spans="1:20" x14ac:dyDescent="0.25">
      <c r="A42" s="3">
        <f t="shared" si="4"/>
        <v>5.7499999999999964</v>
      </c>
      <c r="B42" s="3">
        <f>'1A'!$J71 + Calibration!$C$11</f>
        <v>402.65850827063207</v>
      </c>
      <c r="C42" s="3">
        <v>427.37688091697805</v>
      </c>
      <c r="D42" s="3">
        <v>611.88985472625507</v>
      </c>
      <c r="E42" s="3">
        <f t="shared" si="0"/>
        <v>8.6178974478593351E-2</v>
      </c>
      <c r="G42" s="3">
        <f>'2A'!$J71 + Calibration!$C$11</f>
        <v>379.48458374042377</v>
      </c>
      <c r="H42" s="3">
        <v>427.37688091697805</v>
      </c>
      <c r="I42" s="3">
        <v>612.59853305802164</v>
      </c>
      <c r="J42" s="3">
        <f t="shared" si="1"/>
        <v>0.11636528502986339</v>
      </c>
      <c r="L42" s="3">
        <f>'3A'!$J71 + Calibration!$C$11</f>
        <v>403.14498378557903</v>
      </c>
      <c r="M42" s="3">
        <v>442.99004994342476</v>
      </c>
      <c r="N42" s="3">
        <v>606.85820242775617</v>
      </c>
      <c r="O42" s="3">
        <f t="shared" si="2"/>
        <v>0.19115492614340893</v>
      </c>
      <c r="Q42" s="3">
        <f>'4A'!$J227 + Calibration!$C$11</f>
        <v>447.36998637390695</v>
      </c>
      <c r="R42" s="3">
        <v>523.94489225145389</v>
      </c>
      <c r="S42" s="3">
        <v>627.1974668553172</v>
      </c>
      <c r="T42" s="3">
        <f t="shared" si="3"/>
        <v>0.48176918236699789</v>
      </c>
    </row>
    <row r="43" spans="1:20" x14ac:dyDescent="0.25">
      <c r="A43" s="3">
        <f t="shared" si="4"/>
        <v>5.8333333333333295</v>
      </c>
      <c r="B43" s="3">
        <f>'1A'!$J72 + Calibration!$C$11</f>
        <v>408.40776435637088</v>
      </c>
      <c r="C43" s="3">
        <v>427.76713402805967</v>
      </c>
      <c r="D43" s="3">
        <v>617.98454932639345</v>
      </c>
      <c r="E43" s="3">
        <f t="shared" si="0"/>
        <v>8.8389121975647994E-2</v>
      </c>
      <c r="G43" s="3">
        <f>'2A'!$J72 + Calibration!$C$11</f>
        <v>402.65850827063207</v>
      </c>
      <c r="H43" s="3">
        <v>428.15754327161221</v>
      </c>
      <c r="I43" s="3">
        <v>617.20499536591058</v>
      </c>
      <c r="J43" s="3">
        <f t="shared" si="1"/>
        <v>0.12078646425981862</v>
      </c>
      <c r="L43" s="3">
        <f>'3A'!$J72 + Calibration!$C$11</f>
        <v>398.36863450468775</v>
      </c>
      <c r="M43" s="3">
        <v>443.3804591869773</v>
      </c>
      <c r="N43" s="3">
        <v>598.07048197629649</v>
      </c>
      <c r="O43" s="3">
        <f t="shared" si="2"/>
        <v>0.19336595787630953</v>
      </c>
      <c r="Q43" s="3">
        <f>'4A'!$J228 + Calibration!$C$11</f>
        <v>445.95482910092585</v>
      </c>
      <c r="R43" s="3">
        <v>521.44661658415339</v>
      </c>
      <c r="S43" s="3">
        <v>626.41791289483444</v>
      </c>
      <c r="T43" s="3">
        <f t="shared" si="3"/>
        <v>0.46762052459529363</v>
      </c>
    </row>
    <row r="44" spans="1:20" x14ac:dyDescent="0.25">
      <c r="A44" s="3">
        <f t="shared" si="4"/>
        <v>5.9166666666666625</v>
      </c>
      <c r="B44" s="3">
        <f>'1A'!$J73 + Calibration!$C$11</f>
        <v>419.64092624696798</v>
      </c>
      <c r="C44" s="3">
        <v>427.76713402805967</v>
      </c>
      <c r="D44" s="3">
        <v>617.98454932639345</v>
      </c>
      <c r="E44" s="3">
        <f t="shared" si="0"/>
        <v>8.8389121975647994E-2</v>
      </c>
      <c r="G44" s="3">
        <f>'2A'!$J73 + Calibration!$C$11</f>
        <v>421.80786509072971</v>
      </c>
      <c r="H44" s="3">
        <v>425.65942373678308</v>
      </c>
      <c r="I44" s="3">
        <v>608.77163179746969</v>
      </c>
      <c r="J44" s="3">
        <f t="shared" si="1"/>
        <v>0.10663869072396288</v>
      </c>
      <c r="L44" s="3">
        <f>'3A'!$J73 + Calibration!$C$11</f>
        <v>402.43733881151832</v>
      </c>
      <c r="M44" s="3">
        <v>443.3804591869773</v>
      </c>
      <c r="N44" s="3">
        <v>610.33073971843521</v>
      </c>
      <c r="O44" s="3">
        <f t="shared" si="2"/>
        <v>0.19336595787630953</v>
      </c>
      <c r="Q44" s="3">
        <f>'4A'!$J229 + Calibration!$C$11</f>
        <v>432.06816440152613</v>
      </c>
      <c r="R44" s="3">
        <v>523.5544830079009</v>
      </c>
      <c r="S44" s="3">
        <v>627.1974668553172</v>
      </c>
      <c r="T44" s="3">
        <f t="shared" si="3"/>
        <v>0.47955815063409468</v>
      </c>
    </row>
    <row r="45" spans="1:20" x14ac:dyDescent="0.25">
      <c r="A45" s="3">
        <f t="shared" si="4"/>
        <v>5.9999999999999956</v>
      </c>
      <c r="B45" s="3">
        <f>'1A'!$J74 + Calibration!$C$11</f>
        <v>402.43733881151832</v>
      </c>
      <c r="C45" s="3">
        <v>427.76713402805967</v>
      </c>
      <c r="D45" s="3">
        <v>611.46465764879099</v>
      </c>
      <c r="E45" s="3">
        <f t="shared" si="0"/>
        <v>8.8389121975647994E-2</v>
      </c>
      <c r="G45" s="3">
        <f>'2A'!$J74 + Calibration!$C$11</f>
        <v>416.27973423905757</v>
      </c>
      <c r="H45" s="3">
        <v>425.26917062570146</v>
      </c>
      <c r="I45" s="3">
        <v>602.6769371973312</v>
      </c>
      <c r="J45" s="3">
        <f t="shared" si="1"/>
        <v>0.10442854322690824</v>
      </c>
      <c r="L45" s="3">
        <f>'3A'!$J74 + Calibration!$C$11</f>
        <v>427.0706456615211</v>
      </c>
      <c r="M45" s="3">
        <v>442.99004994342476</v>
      </c>
      <c r="N45" s="3">
        <v>609.19687139605878</v>
      </c>
      <c r="O45" s="3">
        <f t="shared" si="2"/>
        <v>0.19115492614340893</v>
      </c>
      <c r="Q45" s="3">
        <f>'4A'!$J230 + Calibration!$C$11</f>
        <v>427.99946009469579</v>
      </c>
      <c r="R45" s="3">
        <v>523.5544830079009</v>
      </c>
      <c r="S45" s="3">
        <v>630.59912851728006</v>
      </c>
      <c r="T45" s="3">
        <f t="shared" si="3"/>
        <v>0.47955815063409468</v>
      </c>
    </row>
    <row r="46" spans="1:20" x14ac:dyDescent="0.25">
      <c r="A46" s="3">
        <f t="shared" si="4"/>
        <v>6.0833333333333286</v>
      </c>
      <c r="B46" s="3">
        <f>'1A'!$J75 + Calibration!$C$11</f>
        <v>404.1179348154734</v>
      </c>
      <c r="C46" s="3">
        <v>427.76713402805967</v>
      </c>
      <c r="D46" s="3">
        <v>609.19687139605878</v>
      </c>
      <c r="E46" s="3">
        <f t="shared" si="0"/>
        <v>8.8389121975647994E-2</v>
      </c>
      <c r="G46" s="3">
        <f>'2A'!$J75 + Calibration!$C$11</f>
        <v>408.62880114034408</v>
      </c>
      <c r="H46" s="3">
        <v>425.65942373678308</v>
      </c>
      <c r="I46" s="3">
        <v>608.062953465703</v>
      </c>
      <c r="J46" s="3">
        <f t="shared" si="1"/>
        <v>0.10663869072396288</v>
      </c>
      <c r="L46" s="3">
        <f>'3A'!$J75 + Calibration!$C$11</f>
        <v>401.24321832251042</v>
      </c>
      <c r="M46" s="3">
        <v>443.3804591869773</v>
      </c>
      <c r="N46" s="3">
        <v>602.6769371973312</v>
      </c>
      <c r="O46" s="3">
        <f t="shared" si="2"/>
        <v>0.19336595787630953</v>
      </c>
      <c r="Q46" s="3">
        <f>'4A'!$J231 + Calibration!$C$11</f>
        <v>444.76070861191772</v>
      </c>
      <c r="R46" s="3">
        <v>525.66234943164886</v>
      </c>
      <c r="S46" s="3">
        <v>631.37868956461705</v>
      </c>
      <c r="T46" s="3">
        <f t="shared" si="3"/>
        <v>0.49149577667289834</v>
      </c>
    </row>
    <row r="47" spans="1:20" x14ac:dyDescent="0.25">
      <c r="A47" s="3">
        <f t="shared" si="4"/>
        <v>6.1666666666666616</v>
      </c>
      <c r="B47" s="3">
        <f>'1A'!$J76 + Calibration!$C$11</f>
        <v>402.17203275568488</v>
      </c>
      <c r="C47" s="3">
        <v>424.80069514668548</v>
      </c>
      <c r="D47" s="3">
        <v>612.59853305802164</v>
      </c>
      <c r="E47" s="3">
        <f t="shared" si="0"/>
        <v>7.1589083019741956E-2</v>
      </c>
      <c r="G47" s="3">
        <f>'2A'!$J76 + Calibration!$C$11</f>
        <v>416.54517297003179</v>
      </c>
      <c r="H47" s="3">
        <v>425.65942373678308</v>
      </c>
      <c r="I47" s="3">
        <v>603.81085512768698</v>
      </c>
      <c r="J47" s="3">
        <f t="shared" si="1"/>
        <v>0.10663869072396288</v>
      </c>
      <c r="L47" s="3">
        <f>'3A'!$J76 + Calibration!$C$11</f>
        <v>391.42534638003474</v>
      </c>
      <c r="M47" s="3">
        <v>443.3804591869773</v>
      </c>
      <c r="N47" s="3">
        <v>601.54306178810066</v>
      </c>
      <c r="O47" s="3">
        <f t="shared" si="2"/>
        <v>0.19336595787630953</v>
      </c>
      <c r="Q47" s="3">
        <f>'4A'!$J232 + Calibration!$C$11</f>
        <v>422.51546583974357</v>
      </c>
      <c r="R47" s="3">
        <v>528.6287102467877</v>
      </c>
      <c r="S47" s="3">
        <v>631.37868956461705</v>
      </c>
      <c r="T47" s="3">
        <f t="shared" si="3"/>
        <v>0.50829537351088205</v>
      </c>
    </row>
    <row r="48" spans="1:20" x14ac:dyDescent="0.25">
      <c r="A48" s="3">
        <f t="shared" si="4"/>
        <v>6.2499999999999947</v>
      </c>
      <c r="B48" s="3">
        <f>'1A'!$J77 + Calibration!$C$11</f>
        <v>396.46700171675946</v>
      </c>
      <c r="C48" s="3">
        <v>425.65942373678308</v>
      </c>
      <c r="D48" s="3">
        <v>609.97638283541653</v>
      </c>
      <c r="E48" s="3">
        <f t="shared" si="0"/>
        <v>7.645238017269286E-2</v>
      </c>
      <c r="G48" s="3">
        <f>'2A'!$J77 + Calibration!$C$11</f>
        <v>419.41975678785423</v>
      </c>
      <c r="H48" s="3">
        <v>425.26917062570146</v>
      </c>
      <c r="I48" s="3">
        <v>602.32262283543764</v>
      </c>
      <c r="J48" s="3">
        <f t="shared" si="1"/>
        <v>0.10442854322690824</v>
      </c>
      <c r="L48" s="3">
        <f>'3A'!$J77 + Calibration!$C$11</f>
        <v>409.82292162935198</v>
      </c>
      <c r="M48" s="3">
        <v>442.99004994342476</v>
      </c>
      <c r="N48" s="3">
        <v>607.28339950522025</v>
      </c>
      <c r="O48" s="3">
        <f t="shared" si="2"/>
        <v>0.19115492614340893</v>
      </c>
      <c r="Q48" s="3">
        <f>'4A'!$J233 + Calibration!$C$11</f>
        <v>439.01140830113252</v>
      </c>
      <c r="R48" s="3">
        <v>529.01904142410467</v>
      </c>
      <c r="S48" s="3">
        <v>629.46525310804941</v>
      </c>
      <c r="T48" s="3">
        <f t="shared" si="3"/>
        <v>0.51050596312585905</v>
      </c>
    </row>
    <row r="49" spans="1:20" x14ac:dyDescent="0.25">
      <c r="A49" s="3">
        <f t="shared" si="4"/>
        <v>6.3333333333333277</v>
      </c>
      <c r="B49" s="3">
        <f>'1A'!$J78 + Calibration!$C$11</f>
        <v>398.14746504557399</v>
      </c>
      <c r="C49" s="3">
        <v>424.80069514668548</v>
      </c>
      <c r="D49" s="3">
        <v>622.16580746996419</v>
      </c>
      <c r="E49" s="3">
        <f t="shared" si="0"/>
        <v>7.1589083019741956E-2</v>
      </c>
      <c r="G49" s="3">
        <f>'2A'!$J78 + Calibration!$C$11</f>
        <v>401.95086329657113</v>
      </c>
      <c r="H49" s="3">
        <v>425.26917062570146</v>
      </c>
      <c r="I49" s="3">
        <v>608.062953465703</v>
      </c>
      <c r="J49" s="3">
        <f t="shared" si="1"/>
        <v>0.10442854322690824</v>
      </c>
      <c r="L49" s="3">
        <f>'3A'!$J78 + Calibration!$C$11</f>
        <v>408.89423987131784</v>
      </c>
      <c r="M49" s="3">
        <v>442.99004994342476</v>
      </c>
      <c r="N49" s="3">
        <v>596.15704551972885</v>
      </c>
      <c r="O49" s="3">
        <f t="shared" si="2"/>
        <v>0.19115492614340893</v>
      </c>
      <c r="Q49" s="3">
        <f>'4A'!$J234 + Calibration!$C$11</f>
        <v>433.26215221539371</v>
      </c>
      <c r="R49" s="3">
        <v>528.6287102467877</v>
      </c>
      <c r="S49" s="3">
        <v>634.42602977783201</v>
      </c>
      <c r="T49" s="3">
        <f t="shared" si="3"/>
        <v>0.50829537351088205</v>
      </c>
    </row>
    <row r="50" spans="1:20" x14ac:dyDescent="0.25">
      <c r="A50" s="3">
        <f t="shared" si="4"/>
        <v>6.4166666666666607</v>
      </c>
      <c r="B50" s="3">
        <f>'1A'!$J79 + Calibration!$C$11</f>
        <v>384.0397635622013</v>
      </c>
      <c r="C50" s="3">
        <v>425.26917062570146</v>
      </c>
      <c r="D50" s="3">
        <v>622.94536851730118</v>
      </c>
      <c r="E50" s="3">
        <f t="shared" si="0"/>
        <v>7.4242232675638217E-2</v>
      </c>
      <c r="G50" s="3">
        <f>'2A'!$J79 + Calibration!$C$11</f>
        <v>398.36863450468775</v>
      </c>
      <c r="H50" s="3">
        <v>425.65942373678308</v>
      </c>
      <c r="I50" s="3">
        <v>603.45649115781407</v>
      </c>
      <c r="J50" s="3">
        <f t="shared" si="1"/>
        <v>0.10663869072396288</v>
      </c>
      <c r="L50" s="3">
        <f>'3A'!$J79 + Calibration!$C$11</f>
        <v>410.5747032001326</v>
      </c>
      <c r="M50" s="3">
        <v>442.99004994342476</v>
      </c>
      <c r="N50" s="3">
        <v>601.11782218951134</v>
      </c>
      <c r="O50" s="3">
        <f t="shared" si="2"/>
        <v>0.19115492614340893</v>
      </c>
      <c r="Q50" s="3">
        <f>'4A'!$J235 + Calibration!$C$11</f>
        <v>423.93075578786522</v>
      </c>
      <c r="R50" s="3">
        <v>529.01904142410467</v>
      </c>
      <c r="S50" s="3">
        <v>621.8114505869454</v>
      </c>
      <c r="T50" s="3">
        <f t="shared" si="3"/>
        <v>0.51050596312585905</v>
      </c>
    </row>
    <row r="51" spans="1:20" x14ac:dyDescent="0.25">
      <c r="A51" s="3">
        <f t="shared" si="4"/>
        <v>6.4999999999999938</v>
      </c>
      <c r="B51" s="3">
        <f>'1A'!$J80 + Calibration!$C$11</f>
        <v>395.49405068686531</v>
      </c>
      <c r="C51" s="3">
        <v>425.65942373678308</v>
      </c>
      <c r="D51" s="3">
        <v>617.20499536591058</v>
      </c>
      <c r="E51" s="3">
        <f t="shared" si="0"/>
        <v>7.645238017269286E-2</v>
      </c>
      <c r="G51" s="3">
        <f>'2A'!$J80 + Calibration!$C$11</f>
        <v>422.02899032479638</v>
      </c>
      <c r="H51" s="3">
        <v>425.65942373678308</v>
      </c>
      <c r="I51" s="3">
        <v>610.68510368830823</v>
      </c>
      <c r="J51" s="3">
        <f t="shared" si="1"/>
        <v>0.10663869072396288</v>
      </c>
      <c r="L51" s="3">
        <f>'3A'!$J80 + Calibration!$C$11</f>
        <v>402.17203275568488</v>
      </c>
      <c r="M51" s="3">
        <v>442.52173059687971</v>
      </c>
      <c r="N51" s="3">
        <v>602.6769371973312</v>
      </c>
      <c r="O51" s="3">
        <f t="shared" si="2"/>
        <v>0.18850266072335864</v>
      </c>
      <c r="Q51" s="3">
        <f>'4A'!$J236 + Calibration!$C$11</f>
        <v>428.26476615052923</v>
      </c>
      <c r="R51" s="3">
        <v>528.6287102467877</v>
      </c>
      <c r="S51" s="3">
        <v>632.5126004081186</v>
      </c>
      <c r="T51" s="3">
        <f t="shared" si="3"/>
        <v>0.50829537351088205</v>
      </c>
    </row>
    <row r="52" spans="1:20" x14ac:dyDescent="0.25">
      <c r="A52" s="3">
        <f t="shared" si="4"/>
        <v>6.5833333333333268</v>
      </c>
      <c r="B52" s="3">
        <f>'1A'!$J81 + Calibration!$C$11</f>
        <v>389.03714962706556</v>
      </c>
      <c r="C52" s="3">
        <v>425.65942373678308</v>
      </c>
      <c r="D52" s="3">
        <v>609.19687139605878</v>
      </c>
      <c r="E52" s="3">
        <f t="shared" si="0"/>
        <v>7.645238017269286E-2</v>
      </c>
      <c r="G52" s="3">
        <f>'2A'!$J81 + Calibration!$C$11</f>
        <v>405.53309208845451</v>
      </c>
      <c r="H52" s="3">
        <v>425.26917062570146</v>
      </c>
      <c r="I52" s="3">
        <v>613.3780870185044</v>
      </c>
      <c r="J52" s="3">
        <f t="shared" si="1"/>
        <v>0.10442854322690824</v>
      </c>
      <c r="L52" s="3">
        <f>'3A'!$J81 + Calibration!$C$11</f>
        <v>416.76620975400476</v>
      </c>
      <c r="M52" s="3">
        <v>442.52173059687971</v>
      </c>
      <c r="N52" s="3">
        <v>611.46465764879099</v>
      </c>
      <c r="O52" s="3">
        <f t="shared" si="2"/>
        <v>0.18850266072335864</v>
      </c>
      <c r="Q52" s="3">
        <f>'4A'!$J237 + Calibration!$C$11</f>
        <v>432.33347045735957</v>
      </c>
      <c r="R52" s="3">
        <v>529.01904142410467</v>
      </c>
      <c r="S52" s="3">
        <v>631.37868956461705</v>
      </c>
      <c r="T52" s="3">
        <f t="shared" si="3"/>
        <v>0.51050596312585905</v>
      </c>
    </row>
    <row r="53" spans="1:20" x14ac:dyDescent="0.25">
      <c r="A53" s="3">
        <f t="shared" si="4"/>
        <v>6.6666666666666599</v>
      </c>
      <c r="B53" s="3">
        <f>'1A'!$J82 + Calibration!$C$11</f>
        <v>398.14746504557399</v>
      </c>
      <c r="C53" s="3">
        <v>424.80069514668548</v>
      </c>
      <c r="D53" s="3">
        <v>619.11846725674911</v>
      </c>
      <c r="E53" s="3">
        <f t="shared" si="0"/>
        <v>7.1589083019741956E-2</v>
      </c>
      <c r="G53" s="3">
        <f>'2A'!$J82 + Calibration!$C$11</f>
        <v>419.86205148103465</v>
      </c>
      <c r="H53" s="3">
        <v>423.08323796649051</v>
      </c>
      <c r="I53" s="3">
        <v>612.59853305802164</v>
      </c>
      <c r="J53" s="3">
        <f t="shared" si="1"/>
        <v>9.2048799265111503E-2</v>
      </c>
      <c r="L53" s="3">
        <f>'3A'!$J82 + Calibration!$C$11</f>
        <v>434.23510324528786</v>
      </c>
      <c r="M53" s="3">
        <v>442.99004994342476</v>
      </c>
      <c r="N53" s="3">
        <v>613.3780870185044</v>
      </c>
      <c r="O53" s="3">
        <f t="shared" si="2"/>
        <v>0.19115492614340893</v>
      </c>
      <c r="Q53" s="3">
        <f>'4A'!$J238 + Calibration!$C$11</f>
        <v>436.13682448330985</v>
      </c>
      <c r="R53" s="3">
        <v>528.6287102467877</v>
      </c>
      <c r="S53" s="3">
        <v>627.90614518708378</v>
      </c>
      <c r="T53" s="3">
        <f t="shared" si="3"/>
        <v>0.50829537351088205</v>
      </c>
    </row>
    <row r="54" spans="1:20" x14ac:dyDescent="0.25">
      <c r="A54" s="3">
        <f t="shared" si="4"/>
        <v>6.7499999999999929</v>
      </c>
      <c r="B54" s="3">
        <f>'1A'!$J83 + Calibration!$C$11</f>
        <v>374.44292840369883</v>
      </c>
      <c r="C54" s="3">
        <v>424.41044203560409</v>
      </c>
      <c r="D54" s="3">
        <v>611.88985472625507</v>
      </c>
      <c r="E54" s="3">
        <f t="shared" si="0"/>
        <v>6.9378935522688603E-2</v>
      </c>
      <c r="G54" s="3">
        <f>'2A'!$J83 + Calibration!$C$11</f>
        <v>394.78640571280437</v>
      </c>
      <c r="H54" s="3">
        <v>422.69298485540889</v>
      </c>
      <c r="I54" s="3">
        <v>608.062953465703</v>
      </c>
      <c r="J54" s="3">
        <f t="shared" si="1"/>
        <v>8.983865176805686E-2</v>
      </c>
      <c r="L54" s="3">
        <f>'3A'!$J83 + Calibration!$C$11</f>
        <v>433.74862773034067</v>
      </c>
      <c r="M54" s="3">
        <v>442.99004994342476</v>
      </c>
      <c r="N54" s="3">
        <v>603.45649115781407</v>
      </c>
      <c r="O54" s="3">
        <f t="shared" si="2"/>
        <v>0.19115492614340893</v>
      </c>
      <c r="Q54" s="3">
        <f>'4A'!$J239 + Calibration!$C$11</f>
        <v>435.91569924924318</v>
      </c>
      <c r="R54" s="3">
        <v>529.01904142410467</v>
      </c>
      <c r="S54" s="3">
        <v>630.59912851728006</v>
      </c>
      <c r="T54" s="3">
        <f t="shared" si="3"/>
        <v>0.51050596312585905</v>
      </c>
    </row>
    <row r="55" spans="1:20" x14ac:dyDescent="0.25">
      <c r="A55" s="3">
        <f t="shared" si="4"/>
        <v>6.8333333333333259</v>
      </c>
      <c r="B55" s="3">
        <f>'1A'!$J84 + Calibration!$C$11</f>
        <v>392.8846844747826</v>
      </c>
      <c r="C55" s="3">
        <v>425.26917062570146</v>
      </c>
      <c r="D55" s="3">
        <v>619.5436643342133</v>
      </c>
      <c r="E55" s="3">
        <f t="shared" si="0"/>
        <v>7.4242232675638217E-2</v>
      </c>
      <c r="G55" s="3">
        <f>'2A'!$J84 + Calibration!$C$11</f>
        <v>402.17203275568488</v>
      </c>
      <c r="H55" s="3">
        <v>425.26917062570146</v>
      </c>
      <c r="I55" s="3">
        <v>606.50383845788326</v>
      </c>
      <c r="J55" s="3">
        <f t="shared" si="1"/>
        <v>0.10442854322690824</v>
      </c>
      <c r="L55" s="3">
        <f>'3A'!$J84 + Calibration!$C$11</f>
        <v>417.73916078389891</v>
      </c>
      <c r="M55" s="3">
        <v>443.3804591869773</v>
      </c>
      <c r="N55" s="3">
        <v>610.33073971843521</v>
      </c>
      <c r="O55" s="3">
        <f t="shared" si="2"/>
        <v>0.19336595787630953</v>
      </c>
      <c r="Q55" s="3">
        <f>'4A'!$J240 + Calibration!$C$11</f>
        <v>401.46438778162417</v>
      </c>
      <c r="R55" s="3">
        <v>529.01904142410467</v>
      </c>
      <c r="S55" s="3">
        <v>624.85879788701459</v>
      </c>
      <c r="T55" s="3">
        <f t="shared" si="3"/>
        <v>0.51050596312585905</v>
      </c>
    </row>
    <row r="56" spans="1:20" x14ac:dyDescent="0.25">
      <c r="A56" s="3">
        <f t="shared" si="4"/>
        <v>6.916666666666659</v>
      </c>
      <c r="B56" s="3">
        <f>'1A'!$J85 + Calibration!$C$11</f>
        <v>421.54251480984942</v>
      </c>
      <c r="C56" s="3">
        <v>425.65942373678308</v>
      </c>
      <c r="D56" s="3">
        <v>614.51200494886018</v>
      </c>
      <c r="E56" s="3">
        <f t="shared" si="0"/>
        <v>7.645238017269286E-2</v>
      </c>
      <c r="G56" s="3">
        <f>'2A'!$J85 + Calibration!$C$11</f>
        <v>407.4348133264765</v>
      </c>
      <c r="H56" s="3">
        <v>425.65942373678308</v>
      </c>
      <c r="I56" s="3">
        <v>601.89738323684844</v>
      </c>
      <c r="J56" s="3">
        <f t="shared" si="1"/>
        <v>0.10663869072396288</v>
      </c>
      <c r="L56" s="3">
        <f>'3A'!$J85 + Calibration!$C$11</f>
        <v>421.32138957578252</v>
      </c>
      <c r="M56" s="3">
        <v>442.13132135332739</v>
      </c>
      <c r="N56" s="3">
        <v>604.23605220515105</v>
      </c>
      <c r="O56" s="3">
        <f t="shared" si="2"/>
        <v>0.18629162899045931</v>
      </c>
      <c r="Q56" s="3">
        <f>'4A'!$J241 + Calibration!$C$11</f>
        <v>425.87665784765375</v>
      </c>
      <c r="R56" s="3">
        <v>530.73657667053499</v>
      </c>
      <c r="S56" s="3">
        <v>629.81961707792232</v>
      </c>
      <c r="T56" s="3">
        <f t="shared" si="3"/>
        <v>0.52023299954968183</v>
      </c>
    </row>
    <row r="57" spans="1:20" x14ac:dyDescent="0.25">
      <c r="A57" s="3">
        <f t="shared" si="4"/>
        <v>6.999999999999992</v>
      </c>
      <c r="B57" s="3">
        <f>'1A'!$J86 + Calibration!$C$11</f>
        <v>417.73916078389891</v>
      </c>
      <c r="C57" s="3">
        <v>425.26917062570146</v>
      </c>
      <c r="D57" s="3">
        <v>616.85063139603767</v>
      </c>
      <c r="E57" s="3">
        <f t="shared" si="0"/>
        <v>7.4242232675638217E-2</v>
      </c>
      <c r="G57" s="3">
        <f>'2A'!$J86 + Calibration!$C$11</f>
        <v>395.75935674269874</v>
      </c>
      <c r="H57" s="3">
        <v>424.41044203560409</v>
      </c>
      <c r="I57" s="3">
        <v>612.59853305802164</v>
      </c>
      <c r="J57" s="3">
        <f t="shared" si="1"/>
        <v>9.9565246073958641E-2</v>
      </c>
      <c r="L57" s="3">
        <f>'3A'!$J86 + Calibration!$C$11</f>
        <v>413.44941969309536</v>
      </c>
      <c r="M57" s="3">
        <v>440.4138641731322</v>
      </c>
      <c r="N57" s="3">
        <v>596.58224259719282</v>
      </c>
      <c r="O57" s="3">
        <f t="shared" si="2"/>
        <v>0.17656503468455753</v>
      </c>
      <c r="Q57" s="3">
        <f>'4A'!$J242 + Calibration!$C$11</f>
        <v>434.94274821934857</v>
      </c>
      <c r="R57" s="3">
        <v>530.73657667053499</v>
      </c>
      <c r="S57" s="3">
        <v>631.02436811586927</v>
      </c>
      <c r="T57" s="3">
        <f t="shared" si="3"/>
        <v>0.52023299954968183</v>
      </c>
    </row>
    <row r="58" spans="1:20" x14ac:dyDescent="0.25">
      <c r="A58" s="3">
        <f t="shared" si="4"/>
        <v>7.083333333333325</v>
      </c>
      <c r="B58" s="3">
        <f>'1A'!$J87 + Calibration!$C$11</f>
        <v>411.7688236891405</v>
      </c>
      <c r="C58" s="3">
        <v>425.65942373678308</v>
      </c>
      <c r="D58" s="3">
        <v>621.45709370392672</v>
      </c>
      <c r="E58" s="3">
        <f t="shared" si="0"/>
        <v>7.645238017269286E-2</v>
      </c>
      <c r="G58" s="3">
        <f>'2A'!$J87 + Calibration!$C$11</f>
        <v>373.51415819557121</v>
      </c>
      <c r="H58" s="3">
        <v>425.65942373678308</v>
      </c>
      <c r="I58" s="3">
        <v>606.85820242775617</v>
      </c>
      <c r="J58" s="3">
        <f t="shared" si="1"/>
        <v>0.10663869072396288</v>
      </c>
      <c r="L58" s="3">
        <f>'3A'!$J87 + Calibration!$C$11</f>
        <v>411.7688236891405</v>
      </c>
      <c r="M58" s="3">
        <v>442.99004994342476</v>
      </c>
      <c r="N58" s="3">
        <v>593.46401966840745</v>
      </c>
      <c r="O58" s="3">
        <f t="shared" si="2"/>
        <v>0.19115492614340893</v>
      </c>
      <c r="Q58" s="3">
        <f>'4A'!$J243 + Calibration!$C$11</f>
        <v>432.06816440152613</v>
      </c>
      <c r="R58" s="3">
        <v>535.81096004189226</v>
      </c>
      <c r="S58" s="3">
        <v>628.68569914756665</v>
      </c>
      <c r="T58" s="3">
        <f t="shared" si="3"/>
        <v>0.54897110666231264</v>
      </c>
    </row>
    <row r="59" spans="1:20" x14ac:dyDescent="0.25">
      <c r="A59" s="3">
        <f t="shared" si="4"/>
        <v>7.1666666666666581</v>
      </c>
      <c r="B59" s="3">
        <f>'1A'!$J88 + Calibration!$C$11</f>
        <v>402.43733881151832</v>
      </c>
      <c r="C59" s="3">
        <v>425.65942373678308</v>
      </c>
      <c r="D59" s="3">
        <v>607.63775638823904</v>
      </c>
      <c r="E59" s="3">
        <f t="shared" si="0"/>
        <v>7.645238017269286E-2</v>
      </c>
      <c r="G59" s="3">
        <f>'2A'!$J88 + Calibration!$C$11</f>
        <v>399.56275499369588</v>
      </c>
      <c r="H59" s="3">
        <v>422.30257561185635</v>
      </c>
      <c r="I59" s="3">
        <v>615.29155890934294</v>
      </c>
      <c r="J59" s="3">
        <f t="shared" si="1"/>
        <v>8.7627620035156256E-2</v>
      </c>
      <c r="L59" s="3">
        <f>'3A'!$J88 + Calibration!$C$11</f>
        <v>402.17203275568488</v>
      </c>
      <c r="M59" s="3">
        <v>442.99004994342476</v>
      </c>
      <c r="N59" s="3">
        <v>592.33014425917679</v>
      </c>
      <c r="O59" s="3">
        <f t="shared" si="2"/>
        <v>0.19115492614340893</v>
      </c>
      <c r="Q59" s="3">
        <f>'4A'!$J244 + Calibration!$C$11</f>
        <v>422.73663529885732</v>
      </c>
      <c r="R59" s="3">
        <v>538.30900151048559</v>
      </c>
      <c r="S59" s="3">
        <v>634.42602977783201</v>
      </c>
      <c r="T59" s="3">
        <f t="shared" si="3"/>
        <v>0.56311843808024342</v>
      </c>
    </row>
    <row r="60" spans="1:20" x14ac:dyDescent="0.25">
      <c r="A60" s="3">
        <f t="shared" si="4"/>
        <v>7.2499999999999911</v>
      </c>
      <c r="B60" s="3">
        <f>'1A'!$J89 + Calibration!$C$11</f>
        <v>438.30389600221213</v>
      </c>
      <c r="C60" s="3">
        <v>425.65942373678308</v>
      </c>
      <c r="D60" s="3">
        <v>609.97638283541653</v>
      </c>
      <c r="E60" s="3">
        <f t="shared" si="0"/>
        <v>7.645238017269286E-2</v>
      </c>
      <c r="G60" s="3">
        <f>'2A'!$J89 + Calibration!$C$11</f>
        <v>407.92128884142369</v>
      </c>
      <c r="H60" s="3">
        <v>423.08323796649051</v>
      </c>
      <c r="I60" s="3">
        <v>606.50383845788326</v>
      </c>
      <c r="J60" s="3">
        <f t="shared" si="1"/>
        <v>9.2048799265111503E-2</v>
      </c>
      <c r="L60" s="3">
        <f>'3A'!$J89 + Calibration!$C$11</f>
        <v>402.17203275568488</v>
      </c>
      <c r="M60" s="3">
        <v>442.99004994342476</v>
      </c>
      <c r="N60" s="3">
        <v>600.76350782761779</v>
      </c>
      <c r="O60" s="3">
        <f t="shared" si="2"/>
        <v>0.19115492614340893</v>
      </c>
      <c r="Q60" s="3">
        <f>'4A'!$J245 + Calibration!$C$11</f>
        <v>430.38756839757104</v>
      </c>
      <c r="R60" s="3">
        <v>538.77732085703087</v>
      </c>
      <c r="S60" s="3">
        <v>629.81961707792232</v>
      </c>
      <c r="T60" s="3">
        <f t="shared" si="3"/>
        <v>0.56577070350029501</v>
      </c>
    </row>
    <row r="61" spans="1:20" x14ac:dyDescent="0.25">
      <c r="A61" s="3">
        <f t="shared" si="4"/>
        <v>7.3333333333333242</v>
      </c>
      <c r="B61" s="3">
        <f>'1A'!$J90 + Calibration!$C$11</f>
        <v>434.94274821934857</v>
      </c>
      <c r="C61" s="3">
        <v>424.80069514668548</v>
      </c>
      <c r="D61" s="3">
        <v>614.93720202632426</v>
      </c>
      <c r="E61" s="3">
        <f t="shared" si="0"/>
        <v>7.1589083019741956E-2</v>
      </c>
      <c r="G61" s="3">
        <f>'2A'!$J90 + Calibration!$C$11</f>
        <v>399.34158553458212</v>
      </c>
      <c r="H61" s="3">
        <v>423.55171344550649</v>
      </c>
      <c r="I61" s="3">
        <v>606.85820242775617</v>
      </c>
      <c r="J61" s="3">
        <f t="shared" si="1"/>
        <v>9.470194892100775E-2</v>
      </c>
      <c r="L61" s="3">
        <f>'3A'!$J90 + Calibration!$C$11</f>
        <v>408.18663912230397</v>
      </c>
      <c r="M61" s="3">
        <v>442.13132135332739</v>
      </c>
      <c r="N61" s="3">
        <v>598.49571448803147</v>
      </c>
      <c r="O61" s="3">
        <f t="shared" si="2"/>
        <v>0.18629162899045931</v>
      </c>
      <c r="Q61" s="3">
        <f>'4A'!$J246 + Calibration!$C$11</f>
        <v>444.76070861191772</v>
      </c>
      <c r="R61" s="3">
        <v>537.91859226693327</v>
      </c>
      <c r="S61" s="3">
        <v>633.29216145545558</v>
      </c>
      <c r="T61" s="3">
        <f t="shared" si="3"/>
        <v>0.56090740634734415</v>
      </c>
    </row>
    <row r="62" spans="1:20" x14ac:dyDescent="0.25">
      <c r="A62" s="3">
        <f t="shared" si="4"/>
        <v>7.4166666666666572</v>
      </c>
      <c r="B62" s="3">
        <f>'1A'!$J91 + Calibration!$C$11</f>
        <v>431.84699494241238</v>
      </c>
      <c r="C62" s="3">
        <v>427.76713402805967</v>
      </c>
      <c r="D62" s="3">
        <v>609.55118575795245</v>
      </c>
      <c r="E62" s="3">
        <f t="shared" si="0"/>
        <v>8.8389121975647994E-2</v>
      </c>
      <c r="G62" s="3">
        <f>'2A'!$J91 + Calibration!$C$11</f>
        <v>391.69069666091502</v>
      </c>
      <c r="H62" s="3">
        <v>422.69298485540889</v>
      </c>
      <c r="I62" s="3">
        <v>615.29155890934294</v>
      </c>
      <c r="J62" s="3">
        <f t="shared" si="1"/>
        <v>8.983865176805686E-2</v>
      </c>
      <c r="L62" s="3">
        <f>'3A'!$J91 + Calibration!$C$11</f>
        <v>410.08822768518542</v>
      </c>
      <c r="M62" s="3">
        <v>442.99004994342476</v>
      </c>
      <c r="N62" s="3">
        <v>597.7161605275486</v>
      </c>
      <c r="O62" s="3">
        <f t="shared" si="2"/>
        <v>0.19115492614340893</v>
      </c>
      <c r="Q62" s="3">
        <f>'4A'!$J247 + Calibration!$C$11</f>
        <v>432.06816440152613</v>
      </c>
      <c r="R62" s="3">
        <v>535.81096004189226</v>
      </c>
      <c r="S62" s="3">
        <v>632.15824352509992</v>
      </c>
      <c r="T62" s="3">
        <f t="shared" si="3"/>
        <v>0.54897110666231264</v>
      </c>
    </row>
    <row r="63" spans="1:20" x14ac:dyDescent="0.25">
      <c r="A63" s="3">
        <f t="shared" si="4"/>
        <v>7.4999999999999902</v>
      </c>
      <c r="B63" s="3">
        <f>'1A'!$J92 + Calibration!$C$11</f>
        <v>427.77829063558204</v>
      </c>
      <c r="C63" s="3">
        <v>427.37688091697805</v>
      </c>
      <c r="D63" s="3">
        <v>606.85820242775617</v>
      </c>
      <c r="E63" s="3">
        <f t="shared" si="0"/>
        <v>8.6178974478593351E-2</v>
      </c>
      <c r="G63" s="3">
        <f>'2A'!$J92 + Calibration!$C$11</f>
        <v>387.13551683913749</v>
      </c>
      <c r="H63" s="3">
        <v>422.30257561185635</v>
      </c>
      <c r="I63" s="3">
        <v>605.72428449740039</v>
      </c>
      <c r="J63" s="3">
        <f t="shared" si="1"/>
        <v>8.7627620035156256E-2</v>
      </c>
      <c r="L63" s="3">
        <f>'3A'!$J92 + Calibration!$C$11</f>
        <v>421.32138957578252</v>
      </c>
      <c r="M63" s="3">
        <v>442.99004994342476</v>
      </c>
      <c r="N63" s="3">
        <v>597.29092092895939</v>
      </c>
      <c r="O63" s="3">
        <f t="shared" si="2"/>
        <v>0.19115492614340893</v>
      </c>
      <c r="Q63" s="3">
        <f>'4A'!$J248 + Calibration!$C$11</f>
        <v>422.29434060567667</v>
      </c>
      <c r="R63" s="3">
        <v>536.20113508673853</v>
      </c>
      <c r="S63" s="3">
        <v>631.02436811586927</v>
      </c>
      <c r="T63" s="3">
        <f t="shared" si="3"/>
        <v>0.55118081204144498</v>
      </c>
    </row>
    <row r="64" spans="1:20" x14ac:dyDescent="0.25">
      <c r="A64" s="3">
        <f t="shared" si="4"/>
        <v>7.5833333333333233</v>
      </c>
      <c r="B64" s="3">
        <f>'1A'!$J93 + Calibration!$C$11</f>
        <v>430.87404391251823</v>
      </c>
      <c r="C64" s="3">
        <v>428.15754327161221</v>
      </c>
      <c r="D64" s="3">
        <v>606.14952409598959</v>
      </c>
      <c r="E64" s="3">
        <f t="shared" si="0"/>
        <v>9.0600153708548598E-2</v>
      </c>
      <c r="G64" s="3">
        <f>'2A'!$J93 + Calibration!$C$11</f>
        <v>397.17451401567985</v>
      </c>
      <c r="H64" s="3">
        <v>423.55171344550649</v>
      </c>
      <c r="I64" s="3">
        <v>616.07111995668004</v>
      </c>
      <c r="J64" s="3">
        <f t="shared" si="1"/>
        <v>9.470194892100775E-2</v>
      </c>
      <c r="L64" s="3">
        <f>'3A'!$J93 + Calibration!$C$11</f>
        <v>416.0586974550846</v>
      </c>
      <c r="M64" s="3">
        <v>444.62959702062767</v>
      </c>
      <c r="N64" s="3">
        <v>600.40915094459899</v>
      </c>
      <c r="O64" s="3">
        <f t="shared" si="2"/>
        <v>0.2004402867621623</v>
      </c>
      <c r="Q64" s="3">
        <f>'4A'!$J249 + Calibration!$C$11</f>
        <v>419.64092624696798</v>
      </c>
      <c r="R64" s="3">
        <v>535.81096004189226</v>
      </c>
      <c r="S64" s="3">
        <v>629.46525310804941</v>
      </c>
      <c r="T64" s="3">
        <f t="shared" si="3"/>
        <v>0.54897110666231264</v>
      </c>
    </row>
    <row r="65" spans="1:20" x14ac:dyDescent="0.25">
      <c r="A65" s="3">
        <f t="shared" si="4"/>
        <v>7.6666666666666563</v>
      </c>
      <c r="B65" s="3">
        <f>'1A'!$J94 + Calibration!$C$11</f>
        <v>445.95482910092585</v>
      </c>
      <c r="C65" s="3">
        <v>427.37688091697805</v>
      </c>
      <c r="D65" s="3">
        <v>616.07111995668004</v>
      </c>
      <c r="E65" s="3">
        <f t="shared" si="0"/>
        <v>8.6178974478593351E-2</v>
      </c>
      <c r="G65" s="3">
        <f>'2A'!$J94 + Calibration!$C$11</f>
        <v>406.24069283746837</v>
      </c>
      <c r="H65" s="3">
        <v>420.58511843166116</v>
      </c>
      <c r="I65" s="3">
        <v>608.77163179746969</v>
      </c>
      <c r="J65" s="3">
        <f t="shared" si="1"/>
        <v>7.7901025729254475E-2</v>
      </c>
      <c r="L65" s="3">
        <f>'3A'!$J94 + Calibration!$C$11</f>
        <v>422.51546583974357</v>
      </c>
      <c r="M65" s="3">
        <v>447.98628901308348</v>
      </c>
      <c r="N65" s="3">
        <v>598.07048197629649</v>
      </c>
      <c r="O65" s="3">
        <f t="shared" si="2"/>
        <v>0.21945047321512298</v>
      </c>
      <c r="Q65" s="3">
        <f>'4A'!$J250 + Calibration!$C$11</f>
        <v>427.99946009469579</v>
      </c>
      <c r="R65" s="3">
        <v>531.12690784785218</v>
      </c>
      <c r="S65" s="3">
        <v>634.42602977783201</v>
      </c>
      <c r="T65" s="3">
        <f t="shared" si="3"/>
        <v>0.52244358916466016</v>
      </c>
    </row>
    <row r="66" spans="1:20" x14ac:dyDescent="0.25">
      <c r="A66" s="3">
        <f t="shared" si="4"/>
        <v>7.7499999999999893</v>
      </c>
      <c r="B66" s="3">
        <f>'1A'!$J95 + Calibration!$C$11</f>
        <v>404.1179348154734</v>
      </c>
      <c r="C66" s="3">
        <v>427.76713402805967</v>
      </c>
      <c r="D66" s="3">
        <v>608.77163179746969</v>
      </c>
      <c r="E66" s="3">
        <f t="shared" si="0"/>
        <v>8.8389121975647994E-2</v>
      </c>
      <c r="G66" s="3">
        <f>'2A'!$J95 + Calibration!$C$11</f>
        <v>406.50604311834866</v>
      </c>
      <c r="H66" s="3">
        <v>420.58511843166116</v>
      </c>
      <c r="I66" s="3">
        <v>605.36997013550683</v>
      </c>
      <c r="J66" s="3">
        <f t="shared" si="1"/>
        <v>7.7901025729254475E-2</v>
      </c>
      <c r="L66" s="3">
        <f>'3A'!$J95 + Calibration!$C$11</f>
        <v>417.73916078389891</v>
      </c>
      <c r="M66" s="3">
        <v>447.98628901308348</v>
      </c>
      <c r="N66" s="3">
        <v>614.93720202632426</v>
      </c>
      <c r="O66" s="3">
        <f t="shared" si="2"/>
        <v>0.21945047321512298</v>
      </c>
      <c r="Q66" s="3">
        <f>'4A'!$J251 + Calibration!$C$11</f>
        <v>422.51546583974357</v>
      </c>
      <c r="R66" s="3">
        <v>530.73657667053499</v>
      </c>
      <c r="S66" s="3">
        <v>632.93779748558268</v>
      </c>
      <c r="T66" s="3">
        <f t="shared" si="3"/>
        <v>0.52023299954968183</v>
      </c>
    </row>
    <row r="67" spans="1:20" x14ac:dyDescent="0.25">
      <c r="A67" s="3">
        <f t="shared" si="4"/>
        <v>7.8333333333333224</v>
      </c>
      <c r="B67" s="3">
        <f>'1A'!$J96 + Calibration!$C$11</f>
        <v>425.39018233270679</v>
      </c>
      <c r="C67" s="3">
        <v>427.76713402805967</v>
      </c>
      <c r="D67" s="3">
        <v>618.33890620941224</v>
      </c>
      <c r="E67" s="3">
        <f t="shared" si="0"/>
        <v>8.8389121975647994E-2</v>
      </c>
      <c r="G67" s="3">
        <f>'2A'!$J96 + Calibration!$C$11</f>
        <v>402.65850827063207</v>
      </c>
      <c r="H67" s="3">
        <v>420.58511843166116</v>
      </c>
      <c r="I67" s="3">
        <v>605.72428449740039</v>
      </c>
      <c r="J67" s="3">
        <f t="shared" si="1"/>
        <v>7.7901025729254475E-2</v>
      </c>
      <c r="L67" s="3">
        <f>'3A'!$J96 + Calibration!$C$11</f>
        <v>411.98999314825403</v>
      </c>
      <c r="M67" s="3">
        <v>450.56255284961139</v>
      </c>
      <c r="N67" s="3">
        <v>601.11782218951134</v>
      </c>
      <c r="O67" s="3">
        <f t="shared" si="2"/>
        <v>0.2340408067918967</v>
      </c>
      <c r="Q67" s="3">
        <f>'4A'!$J252 + Calibration!$C$11</f>
        <v>439.01140830113252</v>
      </c>
      <c r="R67" s="3">
        <v>528.16031283400707</v>
      </c>
      <c r="S67" s="3">
        <v>627.55178121721087</v>
      </c>
      <c r="T67" s="3">
        <f t="shared" si="3"/>
        <v>0.50564266597290819</v>
      </c>
    </row>
    <row r="68" spans="1:20" x14ac:dyDescent="0.25">
      <c r="A68" s="3">
        <f t="shared" si="4"/>
        <v>7.9166666666666554</v>
      </c>
      <c r="B68" s="3">
        <f>'1A'!$J97 + Calibration!$C$11</f>
        <v>417.4738547280657</v>
      </c>
      <c r="C68" s="3">
        <v>427.76713402805967</v>
      </c>
      <c r="D68" s="3">
        <v>613.02377265661084</v>
      </c>
      <c r="E68" s="3">
        <f t="shared" ref="E68:E92" si="5">(C68-B$93)/(7*35314.6667/1400)</f>
        <v>8.8389121975647994E-2</v>
      </c>
      <c r="G68" s="3">
        <f>'2A'!$J97 + Calibration!$C$11</f>
        <v>420.61387727686213</v>
      </c>
      <c r="H68" s="3">
        <v>420.19478725434419</v>
      </c>
      <c r="I68" s="3">
        <v>612.24421869612797</v>
      </c>
      <c r="J68" s="3">
        <f t="shared" ref="J68:J92" si="6">(H68-G$93)/(7*35314.6667/1400)</f>
        <v>7.5690436114277504E-2</v>
      </c>
      <c r="L68" s="3">
        <f>'3A'!$J97 + Calibration!$C$11</f>
        <v>411.7688236891405</v>
      </c>
      <c r="M68" s="3">
        <v>448.45468642586388</v>
      </c>
      <c r="N68" s="3">
        <v>606.50383845788326</v>
      </c>
      <c r="O68" s="3">
        <f t="shared" ref="O68:O92" si="7">(M68-L$93)/(7*35314.6667/1400)</f>
        <v>0.2221031807530956</v>
      </c>
      <c r="Q68" s="3">
        <f>'4A'!$J253 + Calibration!$C$11</f>
        <v>448.82941291874829</v>
      </c>
      <c r="R68" s="3">
        <v>529.01904142410467</v>
      </c>
      <c r="S68" s="3">
        <v>624.85879788701459</v>
      </c>
      <c r="T68" s="3">
        <f t="shared" ref="T68:T92" si="8">(R68-Q$93)/(7*35314.6667/1400)</f>
        <v>0.51050596312585905</v>
      </c>
    </row>
    <row r="69" spans="1:20" x14ac:dyDescent="0.25">
      <c r="A69" s="3">
        <f t="shared" ref="A69:A92" si="9">1/12+A68</f>
        <v>7.9999999999999885</v>
      </c>
      <c r="B69" s="3">
        <f>'1A'!$J98 + Calibration!$C$11</f>
        <v>413.18398096212161</v>
      </c>
      <c r="C69" s="3">
        <v>428.15754327161221</v>
      </c>
      <c r="D69" s="3">
        <v>613.3780870185044</v>
      </c>
      <c r="E69" s="3">
        <f t="shared" si="5"/>
        <v>9.0600153708548598E-2</v>
      </c>
      <c r="G69" s="3">
        <f>'2A'!$J98 + Calibration!$C$11</f>
        <v>429.19344790856314</v>
      </c>
      <c r="H69" s="3">
        <v>420.58511843166116</v>
      </c>
      <c r="I69" s="3">
        <v>616.07111995668004</v>
      </c>
      <c r="J69" s="3">
        <f t="shared" si="6"/>
        <v>7.7901025729254475E-2</v>
      </c>
      <c r="L69" s="3">
        <f>'3A'!$J98 + Calibration!$C$11</f>
        <v>409.82292162935198</v>
      </c>
      <c r="M69" s="3">
        <v>448.45468642586388</v>
      </c>
      <c r="N69" s="3">
        <v>610.33073971843521</v>
      </c>
      <c r="O69" s="3">
        <f t="shared" si="7"/>
        <v>0.2221031807530956</v>
      </c>
      <c r="Q69" s="3">
        <f>'4A'!$J254 + Calibration!$C$11</f>
        <v>413.67045647706857</v>
      </c>
      <c r="R69" s="3">
        <v>523.5544830079009</v>
      </c>
      <c r="S69" s="3">
        <v>628.33134226454786</v>
      </c>
      <c r="T69" s="3">
        <f t="shared" si="8"/>
        <v>0.47955815063409468</v>
      </c>
    </row>
    <row r="70" spans="1:20" x14ac:dyDescent="0.25">
      <c r="A70" s="3">
        <f t="shared" si="9"/>
        <v>8.0833333333333215</v>
      </c>
      <c r="B70" s="3">
        <f>'1A'!$J99 + Calibration!$C$11</f>
        <v>408.18663912230397</v>
      </c>
      <c r="C70" s="3">
        <v>427.76713402805967</v>
      </c>
      <c r="D70" s="3">
        <v>623.72487995665881</v>
      </c>
      <c r="E70" s="3">
        <f t="shared" si="5"/>
        <v>8.8389121975647994E-2</v>
      </c>
      <c r="G70" s="3">
        <f>'2A'!$J99 + Calibration!$C$11</f>
        <v>424.90370681775937</v>
      </c>
      <c r="H70" s="3">
        <v>420.19478725434419</v>
      </c>
      <c r="I70" s="3">
        <v>614.1576480658415</v>
      </c>
      <c r="J70" s="3">
        <f t="shared" si="6"/>
        <v>7.5690436114277504E-2</v>
      </c>
      <c r="L70" s="3">
        <f>'3A'!$J99 + Calibration!$C$11</f>
        <v>416.0586974550846</v>
      </c>
      <c r="M70" s="3">
        <v>448.45468642586388</v>
      </c>
      <c r="N70" s="3">
        <v>604.59040908816974</v>
      </c>
      <c r="O70" s="3">
        <f t="shared" si="7"/>
        <v>0.2221031807530956</v>
      </c>
      <c r="Q70" s="3">
        <f>'4A'!$J255 + Calibration!$C$11</f>
        <v>427.77829063558204</v>
      </c>
      <c r="R70" s="3">
        <v>521.83702582770593</v>
      </c>
      <c r="S70" s="3">
        <v>637.11906271600753</v>
      </c>
      <c r="T70" s="3">
        <f t="shared" si="8"/>
        <v>0.46983155632819418</v>
      </c>
    </row>
    <row r="71" spans="1:20" x14ac:dyDescent="0.25">
      <c r="A71" s="3">
        <f t="shared" si="9"/>
        <v>8.1666666666666554</v>
      </c>
      <c r="B71" s="3">
        <f>'1A'!$J100 + Calibration!$C$11</f>
        <v>411.7688236891405</v>
      </c>
      <c r="C71" s="3">
        <v>427.76713402805967</v>
      </c>
      <c r="D71" s="3">
        <v>618.76410328687621</v>
      </c>
      <c r="E71" s="3">
        <f t="shared" si="5"/>
        <v>8.8389121975647994E-2</v>
      </c>
      <c r="G71" s="3">
        <f>'2A'!$J100 + Calibration!$C$11</f>
        <v>428.70697239361618</v>
      </c>
      <c r="H71" s="3">
        <v>422.69298485540889</v>
      </c>
      <c r="I71" s="3">
        <v>611.88985472625507</v>
      </c>
      <c r="J71" s="3">
        <f t="shared" si="6"/>
        <v>8.983865176805686E-2</v>
      </c>
      <c r="L71" s="3">
        <f>'3A'!$J100 + Calibration!$C$11</f>
        <v>394.78640571280437</v>
      </c>
      <c r="M71" s="3">
        <v>448.45468642586388</v>
      </c>
      <c r="N71" s="3">
        <v>600.76350782761779</v>
      </c>
      <c r="O71" s="3">
        <f t="shared" si="7"/>
        <v>0.2221031807530956</v>
      </c>
      <c r="Q71" s="3">
        <f>'4A'!$J256 + Calibration!$C$11</f>
        <v>419.64092624696798</v>
      </c>
      <c r="R71" s="3">
        <v>518.08984652546224</v>
      </c>
      <c r="S71" s="3">
        <v>632.93779748558268</v>
      </c>
      <c r="T71" s="3">
        <f t="shared" si="8"/>
        <v>0.44860989602441059</v>
      </c>
    </row>
    <row r="72" spans="1:20" x14ac:dyDescent="0.25">
      <c r="A72" s="3">
        <f t="shared" si="9"/>
        <v>8.2499999999999893</v>
      </c>
      <c r="B72" s="3">
        <f>'1A'!$J101 + Calibration!$C$11</f>
        <v>410.30939714429894</v>
      </c>
      <c r="C72" s="3">
        <v>427.76713402805967</v>
      </c>
      <c r="D72" s="3">
        <v>614.1576480658415</v>
      </c>
      <c r="E72" s="3">
        <f t="shared" si="5"/>
        <v>8.8389121975647994E-2</v>
      </c>
      <c r="G72" s="3">
        <f>'2A'!$J101 + Calibration!$C$11</f>
        <v>408.18663912230397</v>
      </c>
      <c r="H72" s="3">
        <v>423.08323796649051</v>
      </c>
      <c r="I72" s="3">
        <v>618.33890620941224</v>
      </c>
      <c r="J72" s="3">
        <f t="shared" si="6"/>
        <v>9.2048799265111503E-2</v>
      </c>
      <c r="L72" s="3">
        <f>'3A'!$J101 + Calibration!$C$11</f>
        <v>407.70011938230971</v>
      </c>
      <c r="M72" s="3">
        <v>447.98628901308348</v>
      </c>
      <c r="N72" s="3">
        <v>601.89738323684844</v>
      </c>
      <c r="O72" s="3">
        <f t="shared" si="7"/>
        <v>0.21945047321512298</v>
      </c>
      <c r="Q72" s="3">
        <f>'4A'!$J257 + Calibration!$C$11</f>
        <v>404.8254471143938</v>
      </c>
      <c r="R72" s="3">
        <v>515.98198010171495</v>
      </c>
      <c r="S72" s="3">
        <v>628.68569914756665</v>
      </c>
      <c r="T72" s="3">
        <f t="shared" si="8"/>
        <v>0.43667226998561082</v>
      </c>
    </row>
    <row r="73" spans="1:20" x14ac:dyDescent="0.25">
      <c r="A73" s="3">
        <f t="shared" si="9"/>
        <v>8.3333333333333233</v>
      </c>
      <c r="B73" s="3">
        <f>'1A'!$J102 + Calibration!$C$11</f>
        <v>410.30939714429894</v>
      </c>
      <c r="C73" s="3">
        <v>425.65942373678308</v>
      </c>
      <c r="D73" s="3">
        <v>621.03189662646264</v>
      </c>
      <c r="E73" s="3">
        <f t="shared" si="5"/>
        <v>7.645238017269286E-2</v>
      </c>
      <c r="G73" s="3">
        <f>'2A'!$J102 + Calibration!$C$11</f>
        <v>407.92128884142369</v>
      </c>
      <c r="H73" s="3">
        <v>425.65942373678308</v>
      </c>
      <c r="I73" s="3">
        <v>605.36997013550683</v>
      </c>
      <c r="J73" s="3">
        <f t="shared" si="6"/>
        <v>0.10663869072396288</v>
      </c>
      <c r="L73" s="3">
        <f>'3A'!$J102 + Calibration!$C$11</f>
        <v>403.14498378557903</v>
      </c>
      <c r="M73" s="3">
        <v>448.45468642586388</v>
      </c>
      <c r="N73" s="3">
        <v>606.85820242775617</v>
      </c>
      <c r="O73" s="3">
        <f t="shared" si="7"/>
        <v>0.2221031807530956</v>
      </c>
      <c r="Q73" s="3">
        <f>'4A'!$J258 + Calibration!$C$11</f>
        <v>412.47646866320122</v>
      </c>
      <c r="R73" s="3">
        <v>512.54706574132479</v>
      </c>
      <c r="S73" s="3">
        <v>627.1974668553172</v>
      </c>
      <c r="T73" s="3">
        <f t="shared" si="8"/>
        <v>0.41721908137380853</v>
      </c>
    </row>
    <row r="74" spans="1:20" x14ac:dyDescent="0.25">
      <c r="A74" s="3">
        <f t="shared" si="9"/>
        <v>8.4166666666666572</v>
      </c>
      <c r="B74" s="3">
        <f>'1A'!$J103 + Calibration!$C$11</f>
        <v>417.96033024301289</v>
      </c>
      <c r="C74" s="3">
        <v>425.26917062570146</v>
      </c>
      <c r="D74" s="3">
        <v>620.67753265658962</v>
      </c>
      <c r="E74" s="3">
        <f t="shared" si="5"/>
        <v>7.4242232675638217E-2</v>
      </c>
      <c r="G74" s="3">
        <f>'2A'!$J103 + Calibration!$C$11</f>
        <v>405.53309208845451</v>
      </c>
      <c r="H74" s="3">
        <v>425.65942373678308</v>
      </c>
      <c r="I74" s="3">
        <v>610.68510368830823</v>
      </c>
      <c r="J74" s="3">
        <f t="shared" si="6"/>
        <v>0.10663869072396288</v>
      </c>
      <c r="L74" s="3">
        <f>'3A'!$J103 + Calibration!$C$11</f>
        <v>405.53309208845451</v>
      </c>
      <c r="M74" s="3">
        <v>447.59595783576628</v>
      </c>
      <c r="N74" s="3">
        <v>611.46465764879099</v>
      </c>
      <c r="O74" s="3">
        <f t="shared" si="7"/>
        <v>0.21723988360014471</v>
      </c>
      <c r="Q74" s="3">
        <f>'4A'!$J259 + Calibration!$C$11</f>
        <v>418.2256362988461</v>
      </c>
      <c r="R74" s="3">
        <v>513.01561928657611</v>
      </c>
      <c r="S74" s="3">
        <v>635.55994770818779</v>
      </c>
      <c r="T74" s="3">
        <f t="shared" si="8"/>
        <v>0.41987267314762711</v>
      </c>
    </row>
    <row r="75" spans="1:20" x14ac:dyDescent="0.25">
      <c r="A75" s="3">
        <f t="shared" si="9"/>
        <v>8.4999999999999911</v>
      </c>
      <c r="B75" s="3">
        <f>'1A'!$J104 + Calibration!$C$11</f>
        <v>407.4348133264765</v>
      </c>
      <c r="C75" s="3">
        <v>424.80069514668548</v>
      </c>
      <c r="D75" s="3">
        <v>617.63019244337465</v>
      </c>
      <c r="E75" s="3">
        <f t="shared" si="5"/>
        <v>7.1589083019741956E-2</v>
      </c>
      <c r="G75" s="3">
        <f>'2A'!$J104 + Calibration!$C$11</f>
        <v>401.46438778162417</v>
      </c>
      <c r="H75" s="3">
        <v>425.26917062570146</v>
      </c>
      <c r="I75" s="3">
        <v>609.97638283541653</v>
      </c>
      <c r="J75" s="3">
        <f t="shared" si="6"/>
        <v>0.10442854322690824</v>
      </c>
      <c r="L75" s="3">
        <f>'3A'!$J104 + Calibration!$C$11</f>
        <v>403.85249608449942</v>
      </c>
      <c r="M75" s="3">
        <v>444.62959702062767</v>
      </c>
      <c r="N75" s="3">
        <v>597.7161605275486</v>
      </c>
      <c r="O75" s="3">
        <f t="shared" si="7"/>
        <v>0.2004402867621623</v>
      </c>
      <c r="Q75" s="3">
        <f>'4A'!$J260 + Calibration!$C$11</f>
        <v>404.1179348154734</v>
      </c>
      <c r="R75" s="3">
        <v>508.79988643908064</v>
      </c>
      <c r="S75" s="3">
        <v>638.25293812523819</v>
      </c>
      <c r="T75" s="3">
        <f t="shared" si="8"/>
        <v>0.39599742107002234</v>
      </c>
    </row>
    <row r="76" spans="1:20" x14ac:dyDescent="0.25">
      <c r="A76" s="3">
        <f t="shared" si="9"/>
        <v>8.583333333333325</v>
      </c>
      <c r="B76" s="3">
        <f>'1A'!$J105 + Calibration!$C$11</f>
        <v>404.60441033042036</v>
      </c>
      <c r="C76" s="3">
        <v>424.80069514668548</v>
      </c>
      <c r="D76" s="3">
        <v>603.03129408034999</v>
      </c>
      <c r="E76" s="3">
        <f t="shared" si="5"/>
        <v>7.1589083019741956E-2</v>
      </c>
      <c r="G76" s="3">
        <f>'2A'!$J105 + Calibration!$C$11</f>
        <v>403.85249608449942</v>
      </c>
      <c r="H76" s="3">
        <v>425.26917062570146</v>
      </c>
      <c r="I76" s="3">
        <v>611.88985472625507</v>
      </c>
      <c r="J76" s="3">
        <f t="shared" si="6"/>
        <v>0.10442854322690824</v>
      </c>
      <c r="L76" s="3">
        <f>'3A'!$J105 + Calibration!$C$11</f>
        <v>397.88215898974056</v>
      </c>
      <c r="M76" s="3">
        <v>445.48832561072527</v>
      </c>
      <c r="N76" s="3">
        <v>607.28339950522025</v>
      </c>
      <c r="O76" s="3">
        <f t="shared" si="7"/>
        <v>0.20530358391511319</v>
      </c>
      <c r="Q76" s="3">
        <f>'4A'!$J261 + Calibration!$C$11</f>
        <v>415.57222194013718</v>
      </c>
      <c r="R76" s="3">
        <v>505.44319444662506</v>
      </c>
      <c r="S76" s="3">
        <v>637.47337707790132</v>
      </c>
      <c r="T76" s="3">
        <f t="shared" si="8"/>
        <v>0.37698723461706296</v>
      </c>
    </row>
    <row r="77" spans="1:20" x14ac:dyDescent="0.25">
      <c r="A77" s="3">
        <f t="shared" si="9"/>
        <v>8.666666666666659</v>
      </c>
      <c r="B77" s="3">
        <f>'1A'!$J106 + Calibration!$C$11</f>
        <v>387.84302913805789</v>
      </c>
      <c r="C77" s="3">
        <v>426.0496768478647</v>
      </c>
      <c r="D77" s="3">
        <v>610.68510368830823</v>
      </c>
      <c r="E77" s="3">
        <f t="shared" si="5"/>
        <v>7.8662527669747503E-2</v>
      </c>
      <c r="G77" s="3">
        <f>'2A'!$J106 + Calibration!$C$11</f>
        <v>405.04657234846047</v>
      </c>
      <c r="H77" s="3">
        <v>425.65942373678308</v>
      </c>
      <c r="I77" s="3">
        <v>617.63019244337465</v>
      </c>
      <c r="J77" s="3">
        <f t="shared" si="6"/>
        <v>0.10663869072396288</v>
      </c>
      <c r="L77" s="3">
        <f>'3A'!$J106 + Calibration!$C$11</f>
        <v>401.95086329657113</v>
      </c>
      <c r="M77" s="3">
        <v>442.52173059687971</v>
      </c>
      <c r="N77" s="3">
        <v>606.50383845788326</v>
      </c>
      <c r="O77" s="3">
        <f t="shared" si="7"/>
        <v>0.18850266072335864</v>
      </c>
      <c r="Q77" s="3">
        <f>'4A'!$J262 + Calibration!$C$11</f>
        <v>417.96033024301289</v>
      </c>
      <c r="R77" s="3">
        <v>501.14947342990195</v>
      </c>
      <c r="S77" s="3">
        <v>636.33950875552478</v>
      </c>
      <c r="T77" s="3">
        <f t="shared" si="8"/>
        <v>0.35267030673438743</v>
      </c>
    </row>
    <row r="78" spans="1:20" x14ac:dyDescent="0.25">
      <c r="A78" s="3">
        <f t="shared" si="9"/>
        <v>8.7499999999999929</v>
      </c>
      <c r="B78" s="3">
        <f>'1A'!$J107 + Calibration!$C$11</f>
        <v>400.75674280756323</v>
      </c>
      <c r="C78" s="3">
        <v>424.80069514668548</v>
      </c>
      <c r="D78" s="3">
        <v>613.80328409596848</v>
      </c>
      <c r="E78" s="3">
        <f t="shared" si="5"/>
        <v>7.1589083019741956E-2</v>
      </c>
      <c r="G78" s="3">
        <f>'2A'!$J107 + Calibration!$C$11</f>
        <v>431.13934996835167</v>
      </c>
      <c r="H78" s="3">
        <v>425.65942373678308</v>
      </c>
      <c r="I78" s="3">
        <v>621.03189662646264</v>
      </c>
      <c r="J78" s="3">
        <f t="shared" si="6"/>
        <v>0.10663869072396288</v>
      </c>
      <c r="L78" s="3">
        <f>'3A'!$J107 + Calibration!$C$11</f>
        <v>409.82292162935198</v>
      </c>
      <c r="M78" s="3">
        <v>442.52173059687971</v>
      </c>
      <c r="N78" s="3">
        <v>611.46465764879099</v>
      </c>
      <c r="O78" s="3">
        <f t="shared" si="7"/>
        <v>0.18850266072335864</v>
      </c>
      <c r="Q78" s="3">
        <f>'4A'!$J263 + Calibration!$C$11</f>
        <v>412.69750544717442</v>
      </c>
      <c r="R78" s="3">
        <v>503.72573726642986</v>
      </c>
      <c r="S78" s="3">
        <v>628.33134226454786</v>
      </c>
      <c r="T78" s="3">
        <f t="shared" si="8"/>
        <v>0.36726064031116118</v>
      </c>
    </row>
    <row r="79" spans="1:20" x14ac:dyDescent="0.25">
      <c r="A79" s="3">
        <f t="shared" si="9"/>
        <v>8.8333333333333268</v>
      </c>
      <c r="B79" s="3">
        <f>'1A'!$J108 + Calibration!$C$11</f>
        <v>422.29434060567667</v>
      </c>
      <c r="C79" s="3">
        <v>425.26917062570146</v>
      </c>
      <c r="D79" s="3">
        <v>607.63775638823904</v>
      </c>
      <c r="E79" s="3">
        <f t="shared" si="5"/>
        <v>7.4242232675638217E-2</v>
      </c>
      <c r="G79" s="3">
        <f>'2A'!$J108 + Calibration!$C$11</f>
        <v>390.01010065696016</v>
      </c>
      <c r="H79" s="3">
        <v>424.41044203560409</v>
      </c>
      <c r="I79" s="3">
        <v>619.11846725674911</v>
      </c>
      <c r="J79" s="3">
        <f t="shared" si="6"/>
        <v>9.9565246073958641E-2</v>
      </c>
      <c r="L79" s="3">
        <f>'3A'!$J108 + Calibration!$C$11</f>
        <v>424.90370681775937</v>
      </c>
      <c r="M79" s="3">
        <v>442.99004994342476</v>
      </c>
      <c r="N79" s="3">
        <v>614.51200494886018</v>
      </c>
      <c r="O79" s="3">
        <f t="shared" si="7"/>
        <v>0.19115492614340893</v>
      </c>
      <c r="Q79" s="3">
        <f>'4A'!$J264 + Calibration!$C$11</f>
        <v>423.48846109468457</v>
      </c>
      <c r="R79" s="3">
        <v>500.75914225258498</v>
      </c>
      <c r="S79" s="3">
        <v>628.33134226454786</v>
      </c>
      <c r="T79" s="3">
        <f t="shared" si="8"/>
        <v>0.35045971711941049</v>
      </c>
    </row>
    <row r="80" spans="1:20" x14ac:dyDescent="0.25">
      <c r="A80" s="3">
        <f t="shared" si="9"/>
        <v>8.9166666666666607</v>
      </c>
      <c r="B80" s="3">
        <f>'1A'!$J109 + Calibration!$C$11</f>
        <v>413.67045647706857</v>
      </c>
      <c r="C80" s="3">
        <v>424.80069514668548</v>
      </c>
      <c r="D80" s="3">
        <v>613.3780870185044</v>
      </c>
      <c r="E80" s="3">
        <f t="shared" si="5"/>
        <v>7.1589083019741956E-2</v>
      </c>
      <c r="G80" s="3">
        <f>'2A'!$J109 + Calibration!$C$11</f>
        <v>413.44941969309536</v>
      </c>
      <c r="H80" s="3">
        <v>425.26917062570146</v>
      </c>
      <c r="I80" s="3">
        <v>612.24421869612797</v>
      </c>
      <c r="J80" s="3">
        <f t="shared" si="6"/>
        <v>0.10442854322690824</v>
      </c>
      <c r="L80" s="3">
        <f>'3A'!$J109 + Calibration!$C$11</f>
        <v>404.1179348154734</v>
      </c>
      <c r="M80" s="3">
        <v>442.99004994342476</v>
      </c>
      <c r="N80" s="3">
        <v>609.19687139605878</v>
      </c>
      <c r="O80" s="3">
        <f t="shared" si="7"/>
        <v>0.19115492614340893</v>
      </c>
      <c r="Q80" s="3">
        <f>'4A'!$J265 + Calibration!$C$11</f>
        <v>417.03164848497897</v>
      </c>
      <c r="R80" s="3">
        <v>498.65127582883747</v>
      </c>
      <c r="S80" s="3">
        <v>635.205590825169</v>
      </c>
      <c r="T80" s="3">
        <f t="shared" si="8"/>
        <v>0.33852209108060938</v>
      </c>
    </row>
    <row r="81" spans="1:20" x14ac:dyDescent="0.25">
      <c r="A81" s="3">
        <f t="shared" si="9"/>
        <v>8.9999999999999947</v>
      </c>
      <c r="B81" s="3">
        <f>'1A'!$J110 + Calibration!$C$11</f>
        <v>399.34158553458212</v>
      </c>
      <c r="C81" s="3">
        <v>422.30257561185635</v>
      </c>
      <c r="D81" s="3">
        <v>609.19687139605878</v>
      </c>
      <c r="E81" s="3">
        <f t="shared" si="5"/>
        <v>5.7441309483886226E-2</v>
      </c>
      <c r="G81" s="3">
        <f>'2A'!$J110 + Calibration!$C$11</f>
        <v>415.57222194013718</v>
      </c>
      <c r="H81" s="3">
        <v>422.69298485540889</v>
      </c>
      <c r="I81" s="3">
        <v>612.24421869612797</v>
      </c>
      <c r="J81" s="3">
        <f t="shared" si="6"/>
        <v>8.983865176805686E-2</v>
      </c>
      <c r="L81" s="3">
        <f>'3A'!$J110 + Calibration!$C$11</f>
        <v>419.41975678785423</v>
      </c>
      <c r="M81" s="3">
        <v>442.99004994342476</v>
      </c>
      <c r="N81" s="3">
        <v>603.03129408034999</v>
      </c>
      <c r="O81" s="3">
        <f t="shared" si="7"/>
        <v>0.19115492614340893</v>
      </c>
      <c r="Q81" s="3">
        <f>'4A'!$J266 + Calibration!$C$11</f>
        <v>391.20422114596806</v>
      </c>
      <c r="R81" s="3">
        <v>501.14947342990195</v>
      </c>
      <c r="S81" s="3">
        <v>630.59912851728006</v>
      </c>
      <c r="T81" s="3">
        <f t="shared" si="8"/>
        <v>0.35267030673438743</v>
      </c>
    </row>
    <row r="82" spans="1:20" x14ac:dyDescent="0.25">
      <c r="A82" s="3">
        <f t="shared" si="9"/>
        <v>9.0833333333333286</v>
      </c>
      <c r="B82" s="3">
        <f>'1A'!$J111 + Calibration!$C$11</f>
        <v>401.7296938374576</v>
      </c>
      <c r="C82" s="3">
        <v>425.26917062570146</v>
      </c>
      <c r="D82" s="3">
        <v>614.51200494886018</v>
      </c>
      <c r="E82" s="3">
        <f t="shared" si="5"/>
        <v>7.4242232675638217E-2</v>
      </c>
      <c r="G82" s="3">
        <f>'2A'!$J111 + Calibration!$C$11</f>
        <v>422.29434060567667</v>
      </c>
      <c r="H82" s="3">
        <v>422.69298485540889</v>
      </c>
      <c r="I82" s="3">
        <v>616.85063139603767</v>
      </c>
      <c r="J82" s="3">
        <f t="shared" si="6"/>
        <v>8.983865176805686E-2</v>
      </c>
      <c r="L82" s="3">
        <f>'3A'!$J111 + Calibration!$C$11</f>
        <v>410.30939714429894</v>
      </c>
      <c r="M82" s="3">
        <v>442.13132135332739</v>
      </c>
      <c r="N82" s="3">
        <v>604.23605220515105</v>
      </c>
      <c r="O82" s="3">
        <f t="shared" si="7"/>
        <v>0.18629162899045931</v>
      </c>
      <c r="Q82" s="3">
        <f>'4A'!$J267 + Calibration!$C$11</f>
        <v>404.60441033042036</v>
      </c>
      <c r="R82" s="3">
        <v>503.33532802287755</v>
      </c>
      <c r="S82" s="3">
        <v>637.11906271600753</v>
      </c>
      <c r="T82" s="3">
        <f t="shared" si="8"/>
        <v>0.36504960857826185</v>
      </c>
    </row>
    <row r="83" spans="1:20" x14ac:dyDescent="0.25">
      <c r="A83" s="3">
        <f t="shared" si="9"/>
        <v>9.1666666666666625</v>
      </c>
      <c r="B83" s="3">
        <f>'1A'!$J112 + Calibration!$C$11</f>
        <v>408.89423987131784</v>
      </c>
      <c r="C83" s="3">
        <v>423.94196655658811</v>
      </c>
      <c r="D83" s="3">
        <v>610.68510368830823</v>
      </c>
      <c r="E83" s="3">
        <f t="shared" si="5"/>
        <v>6.6725785866792356E-2</v>
      </c>
      <c r="G83" s="3">
        <f>'2A'!$J112 + Calibration!$C$11</f>
        <v>407.21364386736275</v>
      </c>
      <c r="H83" s="3">
        <v>422.69298485540889</v>
      </c>
      <c r="I83" s="3">
        <v>614.1576480658415</v>
      </c>
      <c r="J83" s="3">
        <f t="shared" si="6"/>
        <v>8.983865176805686E-2</v>
      </c>
      <c r="L83" s="3">
        <f>'3A'!$J112 + Calibration!$C$11</f>
        <v>427.77829063558204</v>
      </c>
      <c r="M83" s="3">
        <v>443.77086843053007</v>
      </c>
      <c r="N83" s="3">
        <v>599.98395386713503</v>
      </c>
      <c r="O83" s="3">
        <f t="shared" si="7"/>
        <v>0.19557698960921141</v>
      </c>
      <c r="Q83" s="3">
        <f>'4A'!$J268 + Calibration!$C$11</f>
        <v>425.39018233270679</v>
      </c>
      <c r="R83" s="3">
        <v>503.72573726642986</v>
      </c>
      <c r="S83" s="3">
        <v>631.02436811586927</v>
      </c>
      <c r="T83" s="3">
        <f t="shared" si="8"/>
        <v>0.36726064031116118</v>
      </c>
    </row>
    <row r="84" spans="1:20" x14ac:dyDescent="0.25">
      <c r="A84" s="3">
        <f t="shared" si="9"/>
        <v>9.2499999999999964</v>
      </c>
      <c r="B84" s="3">
        <f>'1A'!$J113 + Calibration!$C$11</f>
        <v>395.27288122775155</v>
      </c>
      <c r="C84" s="3">
        <v>422.30257561185635</v>
      </c>
      <c r="D84" s="3">
        <v>611.46465764879099</v>
      </c>
      <c r="E84" s="3">
        <f t="shared" si="5"/>
        <v>5.7441309483886226E-2</v>
      </c>
      <c r="G84" s="3">
        <f>'2A'!$J113 + Calibration!$C$11</f>
        <v>409.82292162935198</v>
      </c>
      <c r="H84" s="3">
        <v>422.69298485540889</v>
      </c>
      <c r="I84" s="3">
        <v>610.68510368830823</v>
      </c>
      <c r="J84" s="3">
        <f t="shared" si="6"/>
        <v>8.983865176805686E-2</v>
      </c>
      <c r="L84" s="3">
        <f>'3A'!$J113 + Calibration!$C$11</f>
        <v>407.21364386736275</v>
      </c>
      <c r="M84" s="3">
        <v>443.3804591869773</v>
      </c>
      <c r="N84" s="3">
        <v>601.11782218951134</v>
      </c>
      <c r="O84" s="3">
        <f t="shared" si="7"/>
        <v>0.19336595787630953</v>
      </c>
      <c r="Q84" s="3">
        <f>'4A'!$J269 + Calibration!$C$11</f>
        <v>423.48846109468457</v>
      </c>
      <c r="R84" s="3">
        <v>505.83352562394202</v>
      </c>
      <c r="S84" s="3">
        <v>635.205590825169</v>
      </c>
      <c r="T84" s="3">
        <f t="shared" si="8"/>
        <v>0.3791978242320399</v>
      </c>
    </row>
    <row r="85" spans="1:20" x14ac:dyDescent="0.25">
      <c r="A85" s="3">
        <f t="shared" si="9"/>
        <v>9.3333333333333304</v>
      </c>
      <c r="B85" s="3">
        <f>'1A'!$J114 + Calibration!$C$11</f>
        <v>388.32950465300485</v>
      </c>
      <c r="C85" s="3">
        <v>422.30257561185635</v>
      </c>
      <c r="D85" s="3">
        <v>610.68510368830823</v>
      </c>
      <c r="E85" s="3">
        <f t="shared" si="5"/>
        <v>5.7441309483886226E-2</v>
      </c>
      <c r="G85" s="3">
        <f>'2A'!$J114 + Calibration!$C$11</f>
        <v>405.79839814428794</v>
      </c>
      <c r="H85" s="3">
        <v>423.08323796649051</v>
      </c>
      <c r="I85" s="3">
        <v>603.81085512768698</v>
      </c>
      <c r="J85" s="3">
        <f t="shared" si="6"/>
        <v>9.2048799265111503E-2</v>
      </c>
      <c r="L85" s="3">
        <f>'3A'!$J114 + Calibration!$C$11</f>
        <v>415.57222194013718</v>
      </c>
      <c r="M85" s="3">
        <v>442.99004994342476</v>
      </c>
      <c r="N85" s="3">
        <v>610.68510368830823</v>
      </c>
      <c r="O85" s="3">
        <f t="shared" si="7"/>
        <v>0.19115492614340893</v>
      </c>
      <c r="Q85" s="3">
        <f>'4A'!$J270 + Calibration!$C$11</f>
        <v>416.27973423905757</v>
      </c>
      <c r="R85" s="3">
        <v>505.44319444662506</v>
      </c>
      <c r="S85" s="3">
        <v>632.5126004081186</v>
      </c>
      <c r="T85" s="3">
        <f t="shared" si="8"/>
        <v>0.37698723461706296</v>
      </c>
    </row>
    <row r="86" spans="1:20" x14ac:dyDescent="0.25">
      <c r="A86" s="3">
        <f t="shared" si="9"/>
        <v>9.4166666666666643</v>
      </c>
      <c r="B86" s="3">
        <f>'1A'!$J115 + Calibration!$C$11</f>
        <v>390.71774563102088</v>
      </c>
      <c r="C86" s="3">
        <v>422.69298485540889</v>
      </c>
      <c r="D86" s="3">
        <v>600.40915094459899</v>
      </c>
      <c r="E86" s="3">
        <f t="shared" si="5"/>
        <v>5.9652341216786822E-2</v>
      </c>
      <c r="G86" s="3">
        <f>'2A'!$J115 + Calibration!$C$11</f>
        <v>415.35105248102366</v>
      </c>
      <c r="H86" s="3">
        <v>423.55171344550649</v>
      </c>
      <c r="I86" s="3">
        <v>602.32262283543764</v>
      </c>
      <c r="J86" s="3">
        <f t="shared" si="6"/>
        <v>9.470194892100775E-2</v>
      </c>
      <c r="L86" s="3">
        <f>'3A'!$J115 + Calibration!$C$11</f>
        <v>430.87404391251823</v>
      </c>
      <c r="M86" s="3">
        <v>442.13132135332739</v>
      </c>
      <c r="N86" s="3">
        <v>610.33073971843521</v>
      </c>
      <c r="O86" s="3">
        <f t="shared" si="7"/>
        <v>0.18629162899045931</v>
      </c>
      <c r="Q86" s="3">
        <f>'4A'!$J271 + Calibration!$C$11</f>
        <v>407.21364386736275</v>
      </c>
      <c r="R86" s="3">
        <v>504.58446585652746</v>
      </c>
      <c r="S86" s="3">
        <v>627.1974668553172</v>
      </c>
      <c r="T86" s="3">
        <f t="shared" si="8"/>
        <v>0.37212393746411204</v>
      </c>
    </row>
    <row r="87" spans="1:20" x14ac:dyDescent="0.25">
      <c r="A87" s="3">
        <f t="shared" si="9"/>
        <v>9.4999999999999982</v>
      </c>
      <c r="B87" s="3">
        <f>'1A'!$J116 + Calibration!$C$11</f>
        <v>405.04657234846047</v>
      </c>
      <c r="C87" s="3">
        <v>419.33605866424682</v>
      </c>
      <c r="D87" s="3">
        <v>609.97638283541653</v>
      </c>
      <c r="E87" s="3">
        <f t="shared" si="5"/>
        <v>4.064082841005786E-2</v>
      </c>
      <c r="G87" s="3">
        <f>'2A'!$J116 + Calibration!$C$11</f>
        <v>407.21364386736275</v>
      </c>
      <c r="H87" s="3">
        <v>423.08323796649051</v>
      </c>
      <c r="I87" s="3">
        <v>600.40915094459899</v>
      </c>
      <c r="J87" s="3">
        <f t="shared" si="6"/>
        <v>9.2048799265111503E-2</v>
      </c>
      <c r="L87" s="3">
        <f>'3A'!$J116 + Calibration!$C$11</f>
        <v>388.10846786903164</v>
      </c>
      <c r="M87" s="3">
        <v>445.87850065557132</v>
      </c>
      <c r="N87" s="3">
        <v>611.11030076577219</v>
      </c>
      <c r="O87" s="3">
        <f t="shared" si="7"/>
        <v>0.2075132892942442</v>
      </c>
      <c r="Q87" s="3">
        <f>'4A'!$J272 + Calibration!$C$11</f>
        <v>435.1638734534157</v>
      </c>
      <c r="R87" s="3">
        <v>502.86693061009692</v>
      </c>
      <c r="S87" s="3">
        <v>627.90614518708378</v>
      </c>
      <c r="T87" s="3">
        <f t="shared" si="8"/>
        <v>0.36239690104028793</v>
      </c>
    </row>
    <row r="88" spans="1:20" x14ac:dyDescent="0.25">
      <c r="A88" s="3">
        <f t="shared" si="9"/>
        <v>9.5833333333333321</v>
      </c>
      <c r="B88" s="3">
        <f>'1A'!$J117 + Calibration!$C$11</f>
        <v>424.41723130281218</v>
      </c>
      <c r="C88" s="3">
        <v>419.72638984156379</v>
      </c>
      <c r="D88" s="3">
        <v>608.062953465703</v>
      </c>
      <c r="E88" s="3">
        <f t="shared" si="5"/>
        <v>4.2851418025034838E-2</v>
      </c>
      <c r="G88" s="3">
        <f>'2A'!$J117 + Calibration!$C$11</f>
        <v>419.64092624696798</v>
      </c>
      <c r="H88" s="3">
        <v>426.0496768478647</v>
      </c>
      <c r="I88" s="3">
        <v>609.97638283541653</v>
      </c>
      <c r="J88" s="3">
        <f t="shared" si="6"/>
        <v>0.10884883822101753</v>
      </c>
      <c r="L88" s="3">
        <f>'3A'!$J117 + Calibration!$C$11</f>
        <v>404.33897159944661</v>
      </c>
      <c r="M88" s="3">
        <v>442.52173059687971</v>
      </c>
      <c r="N88" s="3">
        <v>611.46465764879099</v>
      </c>
      <c r="O88" s="3">
        <f t="shared" si="7"/>
        <v>0.18850266072335864</v>
      </c>
      <c r="Q88" s="3">
        <f>'4A'!$J273 + Calibration!$C$11</f>
        <v>409.38071538626502</v>
      </c>
      <c r="R88" s="3">
        <v>500.75914225258498</v>
      </c>
      <c r="S88" s="3">
        <v>628.33134226454786</v>
      </c>
      <c r="T88" s="3">
        <f t="shared" si="8"/>
        <v>0.35045971711941049</v>
      </c>
    </row>
    <row r="89" spans="1:20" x14ac:dyDescent="0.25">
      <c r="A89" s="3">
        <f t="shared" si="9"/>
        <v>9.6666666666666661</v>
      </c>
      <c r="B89" s="3">
        <f>'1A'!$J118 + Calibration!$C$11</f>
        <v>403.41028984141246</v>
      </c>
      <c r="C89" s="3">
        <v>417.61860148405162</v>
      </c>
      <c r="D89" s="3">
        <v>618.76410328687621</v>
      </c>
      <c r="E89" s="3">
        <f t="shared" si="5"/>
        <v>3.0914234104156075E-2</v>
      </c>
      <c r="G89" s="3">
        <f>'2A'!$J118 + Calibration!$C$11</f>
        <v>408.18663912230397</v>
      </c>
      <c r="H89" s="3">
        <v>425.26917062570146</v>
      </c>
      <c r="I89" s="3">
        <v>605.72428449740039</v>
      </c>
      <c r="J89" s="3">
        <f t="shared" si="6"/>
        <v>0.10442854322690824</v>
      </c>
      <c r="L89" s="3">
        <f>'3A'!$J118 + Calibration!$C$11</f>
        <v>414.64340750696294</v>
      </c>
      <c r="M89" s="3">
        <v>442.52173059687971</v>
      </c>
      <c r="N89" s="3">
        <v>613.80328409596848</v>
      </c>
      <c r="O89" s="3">
        <f t="shared" si="7"/>
        <v>0.18850266072335864</v>
      </c>
      <c r="Q89" s="3">
        <f>'4A'!$J274 + Calibration!$C$11</f>
        <v>416.0586974550846</v>
      </c>
      <c r="R89" s="3">
        <v>498.26110078399142</v>
      </c>
      <c r="S89" s="3">
        <v>626.77222725672812</v>
      </c>
      <c r="T89" s="3">
        <f t="shared" si="8"/>
        <v>0.33631238570147837</v>
      </c>
    </row>
    <row r="90" spans="1:20" x14ac:dyDescent="0.25">
      <c r="A90" s="3">
        <f t="shared" si="9"/>
        <v>9.75</v>
      </c>
      <c r="B90" s="3">
        <f>'1A'!$J119 + Calibration!$C$11</f>
        <v>382.8456430731934</v>
      </c>
      <c r="C90" s="3">
        <v>417.61860148405162</v>
      </c>
      <c r="D90" s="3">
        <v>614.51200494886018</v>
      </c>
      <c r="E90" s="3">
        <f t="shared" si="5"/>
        <v>3.0914234104156075E-2</v>
      </c>
      <c r="G90" s="3">
        <f>'2A'!$J119 + Calibration!$C$11</f>
        <v>410.79587265924613</v>
      </c>
      <c r="H90" s="3">
        <v>425.65942373678308</v>
      </c>
      <c r="I90" s="3">
        <v>598.07048197629649</v>
      </c>
      <c r="J90" s="3">
        <f t="shared" si="6"/>
        <v>0.10663869072396288</v>
      </c>
      <c r="L90" s="3">
        <f>'3A'!$J119 + Calibration!$C$11</f>
        <v>419.41975678785423</v>
      </c>
      <c r="M90" s="3">
        <v>442.99004994342476</v>
      </c>
      <c r="N90" s="3">
        <v>610.33073971843521</v>
      </c>
      <c r="O90" s="3">
        <f t="shared" si="7"/>
        <v>0.19115492614340893</v>
      </c>
      <c r="Q90" s="3">
        <f>'4A'!$J275 + Calibration!$C$11</f>
        <v>418.2256362988461</v>
      </c>
      <c r="R90" s="3">
        <v>498.65127582883747</v>
      </c>
      <c r="S90" s="3">
        <v>631.02436811586927</v>
      </c>
      <c r="T90" s="3">
        <f t="shared" si="8"/>
        <v>0.33852209108060938</v>
      </c>
    </row>
    <row r="91" spans="1:20" x14ac:dyDescent="0.25">
      <c r="A91" s="3">
        <f t="shared" si="9"/>
        <v>9.8333333333333339</v>
      </c>
      <c r="B91" s="3">
        <f>'1A'!$J120 + Calibration!$C$11</f>
        <v>396.46700171675946</v>
      </c>
      <c r="C91" s="3">
        <v>418.47733007414922</v>
      </c>
      <c r="D91" s="3">
        <v>614.51200494886018</v>
      </c>
      <c r="E91" s="3">
        <f t="shared" si="5"/>
        <v>3.5777531257106969E-2</v>
      </c>
      <c r="G91" s="3">
        <f>'2A'!$J120 + Calibration!$C$11</f>
        <v>406.24069283746837</v>
      </c>
      <c r="H91" s="3">
        <v>425.65942373678308</v>
      </c>
      <c r="I91" s="3">
        <v>600.76350782761779</v>
      </c>
      <c r="J91" s="3">
        <f t="shared" si="6"/>
        <v>0.10663869072396288</v>
      </c>
      <c r="L91" s="3">
        <f>'3A'!$J120 + Calibration!$C$11</f>
        <v>417.25268526895195</v>
      </c>
      <c r="M91" s="3">
        <v>442.52173059687971</v>
      </c>
      <c r="N91" s="3">
        <v>609.55118575795245</v>
      </c>
      <c r="O91" s="3">
        <f t="shared" si="7"/>
        <v>0.18850266072335864</v>
      </c>
      <c r="Q91" s="3">
        <f>'4A'!$J276 + Calibration!$C$11</f>
        <v>415.35105248102366</v>
      </c>
      <c r="R91" s="3">
        <v>496.15323436024391</v>
      </c>
      <c r="S91" s="3">
        <v>634.07171541593846</v>
      </c>
      <c r="T91" s="3">
        <f t="shared" si="8"/>
        <v>0.32437475966267726</v>
      </c>
    </row>
    <row r="92" spans="1:20" x14ac:dyDescent="0.25">
      <c r="A92" s="3">
        <f t="shared" si="9"/>
        <v>9.9166666666666679</v>
      </c>
      <c r="B92" s="3">
        <f>'1A'!$J121 + Calibration!$C$11</f>
        <v>395.00757517191812</v>
      </c>
      <c r="C92" s="3">
        <v>418.08692083059645</v>
      </c>
      <c r="D92" s="3">
        <v>605.72428449740039</v>
      </c>
      <c r="E92" s="3">
        <f t="shared" si="5"/>
        <v>3.3566499524205082E-2</v>
      </c>
      <c r="G92" s="3">
        <f>'2A'!$J121 + Calibration!$C$11</f>
        <v>407.70011938230971</v>
      </c>
      <c r="H92" s="3">
        <v>425.26917062570146</v>
      </c>
      <c r="I92" s="3">
        <v>597.29092092895939</v>
      </c>
      <c r="J92" s="3">
        <f t="shared" si="6"/>
        <v>0.10442854322690824</v>
      </c>
      <c r="L92" s="3">
        <f>'3A'!$J121 + Calibration!$C$11</f>
        <v>403.85249608449942</v>
      </c>
      <c r="M92" s="3">
        <v>442.13132135332739</v>
      </c>
      <c r="N92" s="3">
        <v>606.14952409598959</v>
      </c>
      <c r="O92" s="3">
        <f t="shared" si="7"/>
        <v>0.18629162899045931</v>
      </c>
      <c r="Q92" s="3">
        <f>'4A'!$J277 + Calibration!$C$11</f>
        <v>413.89162593618232</v>
      </c>
      <c r="R92" s="3">
        <v>493.57704858995135</v>
      </c>
      <c r="S92" s="3">
        <v>635.98514478565187</v>
      </c>
      <c r="T92" s="3">
        <f t="shared" si="8"/>
        <v>0.30978486820382584</v>
      </c>
    </row>
    <row r="93" spans="1:20" x14ac:dyDescent="0.25">
      <c r="B93" s="3">
        <f>AVERAGE(B2:B92)</f>
        <v>412.1599721156814</v>
      </c>
      <c r="D93" s="3">
        <f>AVERAGE(D2:D92)</f>
        <v>612.62610320434828</v>
      </c>
      <c r="G93" s="3">
        <f>AVERAGE(G2:G92)</f>
        <v>406.82987463557743</v>
      </c>
      <c r="I93" s="3">
        <f>AVERAGE(I2:I92)</f>
        <v>609.1551202970204</v>
      </c>
      <c r="L93" s="3">
        <f>AVERAGE(L2:L92)</f>
        <v>409.23718741933675</v>
      </c>
      <c r="N93" s="3">
        <f>AVERAGE(N2:N92)</f>
        <v>610.86619934909754</v>
      </c>
      <c r="Q93" s="3">
        <f>AVERAGE(Q2:Q92)</f>
        <v>438.87730174334365</v>
      </c>
      <c r="S93" s="3">
        <f>AVERAGE(S2:S92)</f>
        <v>627.16044859373233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40366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46.582594318832776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1A</vt:lpstr>
      <vt:lpstr>2A</vt:lpstr>
      <vt:lpstr>3A</vt:lpstr>
      <vt:lpstr>4A</vt:lpstr>
      <vt:lpstr>1A - 2A - 3A - 4A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2011-02-20T20:18:33Z</dcterms:created>
  <dcterms:modified xsi:type="dcterms:W3CDTF">2011-02-20T20:31:05Z</dcterms:modified>
</cp:coreProperties>
</file>